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5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Folha1" sheetId="1" r:id="rId1"/>
    <sheet name="Folha2" sheetId="2" r:id="rId2"/>
  </sheets>
  <calcPr calcId="152511"/>
</workbook>
</file>

<file path=xl/calcChain.xml><?xml version="1.0" encoding="utf-8"?>
<calcChain xmlns="http://schemas.openxmlformats.org/spreadsheetml/2006/main">
  <c r="L91" i="2" l="1"/>
  <c r="L92" i="2"/>
  <c r="L93" i="2"/>
  <c r="L90" i="2"/>
  <c r="L85" i="2"/>
  <c r="L86" i="2"/>
  <c r="L87" i="2"/>
  <c r="L84" i="2"/>
  <c r="L79" i="2"/>
  <c r="L80" i="2"/>
  <c r="L81" i="2"/>
  <c r="L78" i="2"/>
  <c r="L73" i="2"/>
  <c r="L74" i="2"/>
  <c r="L75" i="2"/>
  <c r="L72" i="2"/>
  <c r="L91" i="1"/>
  <c r="L92" i="1"/>
  <c r="L93" i="1"/>
  <c r="L90" i="1"/>
  <c r="L85" i="1"/>
  <c r="L86" i="1"/>
  <c r="L87" i="1"/>
  <c r="L84" i="1"/>
  <c r="L79" i="1"/>
  <c r="L80" i="1"/>
  <c r="L81" i="1"/>
  <c r="L78" i="1"/>
  <c r="L73" i="1"/>
  <c r="L74" i="1"/>
  <c r="L75" i="1"/>
  <c r="L72" i="1"/>
  <c r="N56" i="1" l="1"/>
  <c r="N57" i="1"/>
  <c r="N58" i="1"/>
  <c r="N59" i="1"/>
  <c r="N60" i="1"/>
  <c r="N55" i="1"/>
  <c r="L56" i="1"/>
  <c r="L57" i="1"/>
  <c r="L58" i="1"/>
  <c r="L59" i="1"/>
  <c r="L60" i="1"/>
  <c r="L55" i="1"/>
  <c r="BW9" i="2" l="1"/>
  <c r="BX9" i="2"/>
  <c r="BY9" i="2"/>
  <c r="BZ9" i="2"/>
  <c r="CA9" i="2"/>
  <c r="CB9" i="2"/>
  <c r="BW10" i="2"/>
  <c r="BX10" i="2"/>
  <c r="BY10" i="2"/>
  <c r="BZ10" i="2"/>
  <c r="CA10" i="2"/>
  <c r="CB10" i="2"/>
  <c r="BW11" i="2"/>
  <c r="BX11" i="2"/>
  <c r="BY11" i="2"/>
  <c r="BZ11" i="2"/>
  <c r="CA11" i="2"/>
  <c r="CB11" i="2"/>
  <c r="BW12" i="2"/>
  <c r="BX12" i="2"/>
  <c r="BY12" i="2"/>
  <c r="BZ12" i="2"/>
  <c r="CA12" i="2"/>
  <c r="CB12" i="2"/>
  <c r="BW13" i="2"/>
  <c r="BX13" i="2"/>
  <c r="BY13" i="2"/>
  <c r="BZ13" i="2"/>
  <c r="CA13" i="2"/>
  <c r="CB13" i="2"/>
  <c r="BX8" i="2"/>
  <c r="BY8" i="2"/>
  <c r="BZ8" i="2"/>
  <c r="CA8" i="2"/>
  <c r="CB8" i="2"/>
  <c r="BW8" i="2"/>
  <c r="AB20" i="2" l="1"/>
  <c r="AC20" i="2"/>
  <c r="AD20" i="2"/>
  <c r="AE20" i="2"/>
  <c r="AF20" i="2"/>
  <c r="BK21" i="2"/>
  <c r="BL21" i="2"/>
  <c r="BM21" i="2"/>
  <c r="BN21" i="2"/>
  <c r="BO21" i="2"/>
  <c r="BP21" i="2"/>
  <c r="BK22" i="2"/>
  <c r="BL22" i="2"/>
  <c r="BM22" i="2"/>
  <c r="BN22" i="2"/>
  <c r="BO22" i="2"/>
  <c r="BP22" i="2"/>
  <c r="BK23" i="2"/>
  <c r="BL23" i="2"/>
  <c r="BM23" i="2"/>
  <c r="BN23" i="2"/>
  <c r="BO23" i="2"/>
  <c r="BP23" i="2"/>
  <c r="BK24" i="2"/>
  <c r="BL24" i="2"/>
  <c r="BM24" i="2"/>
  <c r="BN24" i="2"/>
  <c r="BO24" i="2"/>
  <c r="BP24" i="2"/>
  <c r="BK25" i="2"/>
  <c r="BL25" i="2"/>
  <c r="BM25" i="2"/>
  <c r="BN25" i="2"/>
  <c r="BO25" i="2"/>
  <c r="BP25" i="2"/>
  <c r="BL20" i="2"/>
  <c r="BM20" i="2"/>
  <c r="BN20" i="2"/>
  <c r="BO20" i="2"/>
  <c r="BP20" i="2"/>
  <c r="BK20" i="2"/>
  <c r="AA21" i="2"/>
  <c r="AB21" i="2"/>
  <c r="AC21" i="2"/>
  <c r="AD21" i="2"/>
  <c r="AE21" i="2"/>
  <c r="AF21" i="2"/>
  <c r="AA22" i="2"/>
  <c r="AB22" i="2"/>
  <c r="AC22" i="2"/>
  <c r="AD22" i="2"/>
  <c r="AE22" i="2"/>
  <c r="AF22" i="2"/>
  <c r="AA23" i="2"/>
  <c r="AB23" i="2"/>
  <c r="AC23" i="2"/>
  <c r="AD23" i="2"/>
  <c r="AE23" i="2"/>
  <c r="AF23" i="2"/>
  <c r="AA24" i="2"/>
  <c r="AB24" i="2"/>
  <c r="AC24" i="2"/>
  <c r="AD24" i="2"/>
  <c r="AE24" i="2"/>
  <c r="AF24" i="2"/>
  <c r="AA25" i="2"/>
  <c r="AB25" i="2"/>
  <c r="AC25" i="2"/>
  <c r="AD25" i="2"/>
  <c r="AE25" i="2"/>
  <c r="AF25" i="2"/>
  <c r="AA20" i="2"/>
  <c r="AG21" i="2"/>
  <c r="AH21" i="2"/>
  <c r="AI21" i="2"/>
  <c r="AJ21" i="2"/>
  <c r="AK21" i="2"/>
  <c r="AL21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G24" i="2"/>
  <c r="AH24" i="2"/>
  <c r="AI24" i="2"/>
  <c r="AJ24" i="2"/>
  <c r="AK24" i="2"/>
  <c r="AL24" i="2"/>
  <c r="AG25" i="2"/>
  <c r="AH25" i="2"/>
  <c r="AI25" i="2"/>
  <c r="AJ25" i="2"/>
  <c r="AK25" i="2"/>
  <c r="AL25" i="2"/>
  <c r="AH20" i="2"/>
  <c r="AI20" i="2"/>
  <c r="AJ20" i="2"/>
  <c r="AK20" i="2"/>
  <c r="AL20" i="2"/>
  <c r="AG20" i="2"/>
  <c r="AM21" i="2"/>
  <c r="AN21" i="2"/>
  <c r="AO21" i="2"/>
  <c r="AP21" i="2"/>
  <c r="AQ21" i="2"/>
  <c r="AR21" i="2"/>
  <c r="AM22" i="2"/>
  <c r="AN22" i="2"/>
  <c r="AO22" i="2"/>
  <c r="AP22" i="2"/>
  <c r="AQ22" i="2"/>
  <c r="AR22" i="2"/>
  <c r="AM23" i="2"/>
  <c r="AN23" i="2"/>
  <c r="AO23" i="2"/>
  <c r="AP23" i="2"/>
  <c r="AQ23" i="2"/>
  <c r="AR23" i="2"/>
  <c r="AM24" i="2"/>
  <c r="AN24" i="2"/>
  <c r="AO24" i="2"/>
  <c r="AP24" i="2"/>
  <c r="AQ24" i="2"/>
  <c r="AR24" i="2"/>
  <c r="AM25" i="2"/>
  <c r="AN25" i="2"/>
  <c r="AO25" i="2"/>
  <c r="AP25" i="2"/>
  <c r="AQ25" i="2"/>
  <c r="AR25" i="2"/>
  <c r="AN20" i="2"/>
  <c r="AO20" i="2"/>
  <c r="AP20" i="2"/>
  <c r="AQ20" i="2"/>
  <c r="AR20" i="2"/>
  <c r="AM20" i="2"/>
  <c r="AS21" i="2"/>
  <c r="AT21" i="2"/>
  <c r="AU21" i="2"/>
  <c r="AV21" i="2"/>
  <c r="AW21" i="2"/>
  <c r="AX21" i="2"/>
  <c r="AS22" i="2"/>
  <c r="AT22" i="2"/>
  <c r="AU22" i="2"/>
  <c r="AV22" i="2"/>
  <c r="AW22" i="2"/>
  <c r="AX22" i="2"/>
  <c r="AS23" i="2"/>
  <c r="AT23" i="2"/>
  <c r="AU23" i="2"/>
  <c r="AV23" i="2"/>
  <c r="AW23" i="2"/>
  <c r="AX23" i="2"/>
  <c r="AS24" i="2"/>
  <c r="AT24" i="2"/>
  <c r="AU24" i="2"/>
  <c r="AV24" i="2"/>
  <c r="AW24" i="2"/>
  <c r="AX24" i="2"/>
  <c r="AS25" i="2"/>
  <c r="AT25" i="2"/>
  <c r="AU25" i="2"/>
  <c r="AV25" i="2"/>
  <c r="AW25" i="2"/>
  <c r="AX25" i="2"/>
  <c r="AT20" i="2"/>
  <c r="AU20" i="2"/>
  <c r="AV20" i="2"/>
  <c r="AW20" i="2"/>
  <c r="AX20" i="2"/>
  <c r="AS20" i="2"/>
  <c r="BV25" i="2"/>
  <c r="BU25" i="2"/>
  <c r="BT25" i="2"/>
  <c r="BS25" i="2"/>
  <c r="BR25" i="2"/>
  <c r="BQ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BV24" i="2"/>
  <c r="BU24" i="2"/>
  <c r="BT24" i="2"/>
  <c r="BS24" i="2"/>
  <c r="BR24" i="2"/>
  <c r="BQ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BV23" i="2"/>
  <c r="BU23" i="2"/>
  <c r="BT23" i="2"/>
  <c r="BS23" i="2"/>
  <c r="BR23" i="2"/>
  <c r="BQ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BV22" i="2"/>
  <c r="BU22" i="2"/>
  <c r="BT22" i="2"/>
  <c r="BS22" i="2"/>
  <c r="BR22" i="2"/>
  <c r="BQ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BV21" i="2"/>
  <c r="BU21" i="2"/>
  <c r="BT21" i="2"/>
  <c r="BS21" i="2"/>
  <c r="BR21" i="2"/>
  <c r="BQ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BV20" i="2"/>
  <c r="BU20" i="2"/>
  <c r="BT20" i="2"/>
  <c r="BS20" i="2"/>
  <c r="BR20" i="2"/>
  <c r="BQ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K106" i="2" l="1"/>
  <c r="K105" i="2"/>
  <c r="K104" i="2"/>
  <c r="K103" i="2"/>
  <c r="K102" i="2"/>
  <c r="K93" i="2"/>
  <c r="K92" i="2"/>
  <c r="K91" i="2"/>
  <c r="K90" i="2"/>
  <c r="K87" i="2"/>
  <c r="K86" i="2"/>
  <c r="K85" i="2"/>
  <c r="K84" i="2"/>
  <c r="K81" i="2"/>
  <c r="K80" i="2"/>
  <c r="K79" i="2"/>
  <c r="K78" i="2"/>
  <c r="K75" i="2"/>
  <c r="K74" i="2"/>
  <c r="K73" i="2"/>
  <c r="K72" i="2"/>
  <c r="K60" i="2"/>
  <c r="K59" i="2"/>
  <c r="K58" i="2"/>
  <c r="K57" i="2"/>
  <c r="K56" i="2"/>
  <c r="K55" i="2"/>
  <c r="K47" i="2"/>
  <c r="K46" i="2"/>
  <c r="K12" i="1" l="1"/>
  <c r="K12" i="2"/>
  <c r="J11" i="2" l="1"/>
  <c r="I11" i="2"/>
  <c r="H11" i="2"/>
  <c r="G11" i="2"/>
  <c r="F11" i="2"/>
  <c r="E11" i="2"/>
  <c r="D11" i="2"/>
  <c r="C11" i="2"/>
  <c r="K10" i="2"/>
  <c r="K9" i="2"/>
  <c r="K11" i="2" l="1"/>
  <c r="BR21" i="1"/>
  <c r="BS21" i="1"/>
  <c r="BT21" i="1"/>
  <c r="BU21" i="1"/>
  <c r="BV21" i="1"/>
  <c r="BW21" i="1"/>
  <c r="BR22" i="1"/>
  <c r="BS22" i="1"/>
  <c r="BT22" i="1"/>
  <c r="BU22" i="1"/>
  <c r="BV22" i="1"/>
  <c r="BW22" i="1"/>
  <c r="BR23" i="1"/>
  <c r="BS23" i="1"/>
  <c r="BT23" i="1"/>
  <c r="BU23" i="1"/>
  <c r="BV23" i="1"/>
  <c r="BW23" i="1"/>
  <c r="BR24" i="1"/>
  <c r="BS24" i="1"/>
  <c r="BT24" i="1"/>
  <c r="BU24" i="1"/>
  <c r="BV24" i="1"/>
  <c r="BW24" i="1"/>
  <c r="BR25" i="1"/>
  <c r="BS25" i="1"/>
  <c r="BT25" i="1"/>
  <c r="BU25" i="1"/>
  <c r="BV25" i="1"/>
  <c r="BW25" i="1"/>
  <c r="BS20" i="1"/>
  <c r="BT20" i="1"/>
  <c r="BU20" i="1"/>
  <c r="BV20" i="1"/>
  <c r="BW20" i="1"/>
  <c r="BR20" i="1"/>
  <c r="BL21" i="1"/>
  <c r="BM21" i="1"/>
  <c r="BN21" i="1"/>
  <c r="BO21" i="1"/>
  <c r="BP21" i="1"/>
  <c r="BQ21" i="1"/>
  <c r="BL22" i="1"/>
  <c r="BM22" i="1"/>
  <c r="BN22" i="1"/>
  <c r="BO22" i="1"/>
  <c r="BP22" i="1"/>
  <c r="BQ22" i="1"/>
  <c r="BL23" i="1"/>
  <c r="BM23" i="1"/>
  <c r="BN23" i="1"/>
  <c r="BO23" i="1"/>
  <c r="BP23" i="1"/>
  <c r="BQ23" i="1"/>
  <c r="BL24" i="1"/>
  <c r="BM24" i="1"/>
  <c r="BN24" i="1"/>
  <c r="BO24" i="1"/>
  <c r="BP24" i="1"/>
  <c r="BQ24" i="1"/>
  <c r="BL25" i="1"/>
  <c r="BM25" i="1"/>
  <c r="BN25" i="1"/>
  <c r="BO25" i="1"/>
  <c r="BP25" i="1"/>
  <c r="BQ25" i="1"/>
  <c r="BM20" i="1"/>
  <c r="BN20" i="1"/>
  <c r="BO20" i="1"/>
  <c r="BP20" i="1"/>
  <c r="BQ20" i="1"/>
  <c r="BL20" i="1"/>
  <c r="BF21" i="1"/>
  <c r="BG21" i="1"/>
  <c r="BH21" i="1"/>
  <c r="BI21" i="1"/>
  <c r="BJ21" i="1"/>
  <c r="BK21" i="1"/>
  <c r="BF22" i="1"/>
  <c r="BG22" i="1"/>
  <c r="BH22" i="1"/>
  <c r="BI22" i="1"/>
  <c r="BJ22" i="1"/>
  <c r="BK22" i="1"/>
  <c r="BF23" i="1"/>
  <c r="BG23" i="1"/>
  <c r="BH23" i="1"/>
  <c r="BI23" i="1"/>
  <c r="BJ23" i="1"/>
  <c r="BK23" i="1"/>
  <c r="BF24" i="1"/>
  <c r="BG24" i="1"/>
  <c r="BH24" i="1"/>
  <c r="BI24" i="1"/>
  <c r="BJ24" i="1"/>
  <c r="BK24" i="1"/>
  <c r="BF25" i="1"/>
  <c r="BG25" i="1"/>
  <c r="BH25" i="1"/>
  <c r="BI25" i="1"/>
  <c r="BJ25" i="1"/>
  <c r="BK25" i="1"/>
  <c r="BG20" i="1"/>
  <c r="BH20" i="1"/>
  <c r="BI20" i="1"/>
  <c r="BJ20" i="1"/>
  <c r="BK20" i="1"/>
  <c r="BF20" i="1"/>
  <c r="AZ21" i="1"/>
  <c r="BA21" i="1"/>
  <c r="BB21" i="1"/>
  <c r="BC21" i="1"/>
  <c r="BD21" i="1"/>
  <c r="BE21" i="1"/>
  <c r="AZ22" i="1"/>
  <c r="BA22" i="1"/>
  <c r="BB22" i="1"/>
  <c r="BC22" i="1"/>
  <c r="BD22" i="1"/>
  <c r="BE22" i="1"/>
  <c r="AZ23" i="1"/>
  <c r="BA23" i="1"/>
  <c r="BB23" i="1"/>
  <c r="BC23" i="1"/>
  <c r="BD23" i="1"/>
  <c r="BE23" i="1"/>
  <c r="AZ24" i="1"/>
  <c r="BA24" i="1"/>
  <c r="BB24" i="1"/>
  <c r="BC24" i="1"/>
  <c r="BD24" i="1"/>
  <c r="BE24" i="1"/>
  <c r="AZ25" i="1"/>
  <c r="BA25" i="1"/>
  <c r="BB25" i="1"/>
  <c r="BC25" i="1"/>
  <c r="BD25" i="1"/>
  <c r="BE25" i="1"/>
  <c r="BA20" i="1"/>
  <c r="BB20" i="1"/>
  <c r="BC20" i="1"/>
  <c r="BD20" i="1"/>
  <c r="BE20" i="1"/>
  <c r="AZ20" i="1"/>
  <c r="AT21" i="1"/>
  <c r="AU21" i="1"/>
  <c r="AV21" i="1"/>
  <c r="AW21" i="1"/>
  <c r="AX21" i="1"/>
  <c r="AY21" i="1"/>
  <c r="AT22" i="1"/>
  <c r="AU22" i="1"/>
  <c r="AV22" i="1"/>
  <c r="AW22" i="1"/>
  <c r="AX22" i="1"/>
  <c r="AY22" i="1"/>
  <c r="AT23" i="1"/>
  <c r="AU23" i="1"/>
  <c r="AV23" i="1"/>
  <c r="AW23" i="1"/>
  <c r="AX23" i="1"/>
  <c r="AY23" i="1"/>
  <c r="AT24" i="1"/>
  <c r="AU24" i="1"/>
  <c r="AV24" i="1"/>
  <c r="AW24" i="1"/>
  <c r="AX24" i="1"/>
  <c r="AY24" i="1"/>
  <c r="AT25" i="1"/>
  <c r="AU25" i="1"/>
  <c r="AV25" i="1"/>
  <c r="AW25" i="1"/>
  <c r="AX25" i="1"/>
  <c r="AY25" i="1"/>
  <c r="AU20" i="1"/>
  <c r="AV20" i="1"/>
  <c r="AW20" i="1"/>
  <c r="AX20" i="1"/>
  <c r="AY20" i="1"/>
  <c r="AT20" i="1"/>
  <c r="AN21" i="1"/>
  <c r="AO21" i="1"/>
  <c r="AP21" i="1"/>
  <c r="AQ21" i="1"/>
  <c r="AR21" i="1"/>
  <c r="AS21" i="1"/>
  <c r="AN22" i="1"/>
  <c r="AO22" i="1"/>
  <c r="AP22" i="1"/>
  <c r="AQ22" i="1"/>
  <c r="AR22" i="1"/>
  <c r="AS22" i="1"/>
  <c r="AN23" i="1"/>
  <c r="AO23" i="1"/>
  <c r="AP23" i="1"/>
  <c r="AQ23" i="1"/>
  <c r="AR23" i="1"/>
  <c r="AS23" i="1"/>
  <c r="AN24" i="1"/>
  <c r="AO24" i="1"/>
  <c r="AP24" i="1"/>
  <c r="AQ24" i="1"/>
  <c r="AR24" i="1"/>
  <c r="AS24" i="1"/>
  <c r="AN25" i="1"/>
  <c r="AO25" i="1"/>
  <c r="AP25" i="1"/>
  <c r="AQ25" i="1"/>
  <c r="AR25" i="1"/>
  <c r="AS25" i="1"/>
  <c r="AO20" i="1"/>
  <c r="AP20" i="1"/>
  <c r="AQ20" i="1"/>
  <c r="AR20" i="1"/>
  <c r="AS20" i="1"/>
  <c r="AN20" i="1"/>
  <c r="AH21" i="1"/>
  <c r="AI21" i="1"/>
  <c r="AJ21" i="1"/>
  <c r="AK21" i="1"/>
  <c r="AL21" i="1"/>
  <c r="AM21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AH24" i="1"/>
  <c r="AI24" i="1"/>
  <c r="AJ24" i="1"/>
  <c r="AK24" i="1"/>
  <c r="AL24" i="1"/>
  <c r="AM24" i="1"/>
  <c r="AH25" i="1"/>
  <c r="AI25" i="1"/>
  <c r="AJ25" i="1"/>
  <c r="AK25" i="1"/>
  <c r="AL25" i="1"/>
  <c r="AM25" i="1"/>
  <c r="AI20" i="1"/>
  <c r="AJ20" i="1"/>
  <c r="AK20" i="1"/>
  <c r="AL20" i="1"/>
  <c r="AM20" i="1"/>
  <c r="AH20" i="1"/>
  <c r="AB21" i="1"/>
  <c r="AC21" i="1"/>
  <c r="AD21" i="1"/>
  <c r="AE21" i="1"/>
  <c r="AF21" i="1"/>
  <c r="AG21" i="1"/>
  <c r="AB22" i="1"/>
  <c r="AC22" i="1"/>
  <c r="AD22" i="1"/>
  <c r="AE22" i="1"/>
  <c r="AF22" i="1"/>
  <c r="AG22" i="1"/>
  <c r="AB23" i="1"/>
  <c r="AC23" i="1"/>
  <c r="AD23" i="1"/>
  <c r="AE23" i="1"/>
  <c r="AF23" i="1"/>
  <c r="AG23" i="1"/>
  <c r="AB24" i="1"/>
  <c r="AC24" i="1"/>
  <c r="AD24" i="1"/>
  <c r="AE24" i="1"/>
  <c r="AF24" i="1"/>
  <c r="AG24" i="1"/>
  <c r="AB25" i="1"/>
  <c r="AC25" i="1"/>
  <c r="AD25" i="1"/>
  <c r="AE25" i="1"/>
  <c r="AF25" i="1"/>
  <c r="AG25" i="1"/>
  <c r="AC20" i="1"/>
  <c r="AD20" i="1"/>
  <c r="AE20" i="1"/>
  <c r="AF20" i="1"/>
  <c r="AG20" i="1"/>
  <c r="AB20" i="1"/>
  <c r="CC9" i="1" l="1"/>
  <c r="CC10" i="1"/>
  <c r="CC11" i="1"/>
  <c r="CC12" i="1"/>
  <c r="CC13" i="1"/>
  <c r="CC8" i="1"/>
  <c r="CB9" i="1"/>
  <c r="CB10" i="1"/>
  <c r="CB11" i="1"/>
  <c r="CB12" i="1"/>
  <c r="CB13" i="1"/>
  <c r="CB8" i="1"/>
  <c r="CA9" i="1"/>
  <c r="CA10" i="1"/>
  <c r="CA11" i="1"/>
  <c r="CA12" i="1"/>
  <c r="CA13" i="1"/>
  <c r="CA8" i="1"/>
  <c r="BZ9" i="1"/>
  <c r="BZ10" i="1"/>
  <c r="BZ11" i="1"/>
  <c r="BZ12" i="1"/>
  <c r="BZ13" i="1"/>
  <c r="BZ8" i="1"/>
  <c r="BY9" i="1"/>
  <c r="BY10" i="1"/>
  <c r="BY11" i="1"/>
  <c r="BY12" i="1"/>
  <c r="BY13" i="1"/>
  <c r="BY8" i="1"/>
  <c r="BX9" i="1"/>
  <c r="BX10" i="1"/>
  <c r="BX11" i="1"/>
  <c r="BX12" i="1"/>
  <c r="BX13" i="1"/>
  <c r="BX8" i="1"/>
  <c r="K103" i="1" l="1"/>
  <c r="K104" i="1"/>
  <c r="K105" i="1"/>
  <c r="K106" i="1"/>
  <c r="K102" i="1"/>
  <c r="K90" i="1"/>
  <c r="K91" i="1"/>
  <c r="K92" i="1"/>
  <c r="K93" i="1"/>
  <c r="K85" i="1"/>
  <c r="K86" i="1"/>
  <c r="K87" i="1"/>
  <c r="K84" i="1"/>
  <c r="K79" i="1"/>
  <c r="K80" i="1"/>
  <c r="K81" i="1"/>
  <c r="K78" i="1"/>
  <c r="K73" i="1" l="1"/>
  <c r="K74" i="1"/>
  <c r="K75" i="1"/>
  <c r="K72" i="1"/>
  <c r="K56" i="1"/>
  <c r="K57" i="1"/>
  <c r="K58" i="1"/>
  <c r="K59" i="1"/>
  <c r="K60" i="1"/>
  <c r="K55" i="1"/>
  <c r="K47" i="1"/>
  <c r="K46" i="1"/>
  <c r="E11" i="1" l="1"/>
  <c r="F11" i="1"/>
  <c r="G11" i="1"/>
  <c r="H11" i="1"/>
  <c r="I11" i="1"/>
  <c r="J11" i="1"/>
  <c r="D11" i="1"/>
  <c r="C11" i="1"/>
  <c r="K10" i="1"/>
  <c r="K9" i="1"/>
  <c r="K11" i="1" l="1"/>
</calcChain>
</file>

<file path=xl/sharedStrings.xml><?xml version="1.0" encoding="utf-8"?>
<sst xmlns="http://schemas.openxmlformats.org/spreadsheetml/2006/main" count="611" uniqueCount="95">
  <si>
    <t xml:space="preserve">GÉNERO </t>
  </si>
  <si>
    <t xml:space="preserve">Masculino </t>
  </si>
  <si>
    <t>T. Sandra</t>
  </si>
  <si>
    <t>T. Ana C.</t>
  </si>
  <si>
    <t>T. Carla</t>
  </si>
  <si>
    <t>T. Termentina</t>
  </si>
  <si>
    <t>T. Tó Zé</t>
  </si>
  <si>
    <t>T. A. Emilia</t>
  </si>
  <si>
    <t>T.Susana B.</t>
  </si>
  <si>
    <t xml:space="preserve">Total </t>
  </si>
  <si>
    <t xml:space="preserve">Nº Total </t>
  </si>
  <si>
    <t>A</t>
  </si>
  <si>
    <t>B</t>
  </si>
  <si>
    <t>C</t>
  </si>
  <si>
    <t>D</t>
  </si>
  <si>
    <t>E</t>
  </si>
  <si>
    <t>F</t>
  </si>
  <si>
    <t>H</t>
  </si>
  <si>
    <t>G</t>
  </si>
  <si>
    <t>Nº Total de inquiridos</t>
  </si>
  <si>
    <t>idades dos participantes controlo</t>
  </si>
  <si>
    <t>Contagem</t>
  </si>
  <si>
    <t>Soma</t>
  </si>
  <si>
    <t>Desvio Padrão</t>
  </si>
  <si>
    <t>Média</t>
  </si>
  <si>
    <t>Mínimo</t>
  </si>
  <si>
    <t>1º Quartil (Q1)</t>
  </si>
  <si>
    <t>2º Quartil (Mediana)</t>
  </si>
  <si>
    <t>3º Quartil (Q3)</t>
  </si>
  <si>
    <t>Máximo</t>
  </si>
  <si>
    <t>nº absolutos???</t>
  </si>
  <si>
    <t>resposta, se tem irmãos</t>
  </si>
  <si>
    <t>sim</t>
  </si>
  <si>
    <t>não</t>
  </si>
  <si>
    <t>resposta à frequência de estudo</t>
  </si>
  <si>
    <t>Resposta às questões sobre trabalhos de casa, apontamentos e estudo</t>
  </si>
  <si>
    <t>Quando tens trabalhos de casa costumas fazê-los?</t>
  </si>
  <si>
    <t xml:space="preserve">Nunca </t>
  </si>
  <si>
    <t>Poucas vezes</t>
  </si>
  <si>
    <t>Muitas vezes</t>
  </si>
  <si>
    <t>Sempre</t>
  </si>
  <si>
    <t>Questão 1</t>
  </si>
  <si>
    <t>Questão 2</t>
  </si>
  <si>
    <t>Quando estudas costumas fazer resumos ou apontamentos?</t>
  </si>
  <si>
    <t xml:space="preserve">Nada </t>
  </si>
  <si>
    <t xml:space="preserve">Estudo só para o teste </t>
  </si>
  <si>
    <t xml:space="preserve">Estudo 30 minutos por semana </t>
  </si>
  <si>
    <t xml:space="preserve">Estudo 1 hora por semana </t>
  </si>
  <si>
    <t xml:space="preserve">Estudo 2 horas por semana </t>
  </si>
  <si>
    <t>Estudo 3 ou mais horas por semana</t>
  </si>
  <si>
    <t>Costumas pegar nos livros da escola sem ser para fazer os trabalhos de casa?</t>
  </si>
  <si>
    <t>Questão 3</t>
  </si>
  <si>
    <t>Depois de fazeres os trabalhos de casa estudas as matérias dadas?</t>
  </si>
  <si>
    <t>Questão 4</t>
  </si>
  <si>
    <t xml:space="preserve">Resposta aos principais meios utilizados para estudar </t>
  </si>
  <si>
    <t xml:space="preserve">meios utilizados para o estudo </t>
  </si>
  <si>
    <t>Outro</t>
  </si>
  <si>
    <t xml:space="preserve">Apontamentos </t>
  </si>
  <si>
    <t xml:space="preserve">Livros </t>
  </si>
  <si>
    <t xml:space="preserve">Computador </t>
  </si>
  <si>
    <t>Enciclopédia</t>
  </si>
  <si>
    <t xml:space="preserve">Hierarquização dos habitos das crianças quando chegam a casa </t>
  </si>
  <si>
    <t>1º OP</t>
  </si>
  <si>
    <t>2º OP</t>
  </si>
  <si>
    <t>3º OP</t>
  </si>
  <si>
    <t>4º OP</t>
  </si>
  <si>
    <t>5º OP</t>
  </si>
  <si>
    <t>6º OP</t>
  </si>
  <si>
    <t xml:space="preserve">Ver televisão </t>
  </si>
  <si>
    <t>Fazer os TPC</t>
  </si>
  <si>
    <t>Jogar vídeo jogos</t>
  </si>
  <si>
    <t xml:space="preserve">Estudar </t>
  </si>
  <si>
    <t>Ler um livro</t>
  </si>
  <si>
    <t>Brincar</t>
  </si>
  <si>
    <t>b</t>
  </si>
  <si>
    <t xml:space="preserve">TOTAL  </t>
  </si>
  <si>
    <t>GREHAS TOTAIS DAS TURMAS CONTROLO PAIS</t>
  </si>
  <si>
    <t>Total Crianças</t>
  </si>
  <si>
    <t>Total E.E</t>
  </si>
  <si>
    <t>Quando o seu educando tem trabalhos de casa costuma fazê-los?</t>
  </si>
  <si>
    <t>Quando o seu educando estuda costuma fazer resumos ou apontamentos das matérias?</t>
  </si>
  <si>
    <t>Depois do seu educando fazer os trabalhos de casa estuda as matérias dadas?</t>
  </si>
  <si>
    <t>O seu educando costuma pegar nos livros da escola sem ser para fazer os trabalhos de casa?</t>
  </si>
  <si>
    <t xml:space="preserve">Hierarquização dos habitos das crianças quando chegam a casa. Opinião dos Enc. De Educação </t>
  </si>
  <si>
    <t>GREHAS TOTAIS DAS TURMAS CONTROLO CRIANÇAS</t>
  </si>
  <si>
    <t xml:space="preserve">Feminino </t>
  </si>
  <si>
    <t>Ac</t>
  </si>
  <si>
    <t>Bc</t>
  </si>
  <si>
    <t>Dc</t>
  </si>
  <si>
    <t>Cc</t>
  </si>
  <si>
    <t>Ec</t>
  </si>
  <si>
    <t>Fc</t>
  </si>
  <si>
    <t>Gc</t>
  </si>
  <si>
    <t>Hc</t>
  </si>
  <si>
    <t>Ac= Turmas controlo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</si>
</sst>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1" applyNumberFormat="1" applyFont="1"/>
    <xf numFmtId="0" fontId="0" fillId="0" borderId="0" xfId="0" applyBorder="1"/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164" fontId="0" fillId="0" borderId="0" xfId="1" applyNumberFormat="1" applyFont="1" applyProtection="1"/>
    <xf numFmtId="164" fontId="0" fillId="0" borderId="0" xfId="1" applyNumberFormat="1" applyFont="1" applyFill="1" applyBorder="1" applyProtection="1"/>
    <xf numFmtId="164" fontId="0" fillId="0" borderId="0" xfId="1" applyNumberFormat="1" applyFont="1" applyAlignment="1">
      <alignment horizontal="center"/>
    </xf>
    <xf numFmtId="164" fontId="0" fillId="0" borderId="0" xfId="0" applyNumberFormat="1"/>
    <xf numFmtId="0" fontId="4" fillId="0" borderId="0" xfId="0" applyFont="1" applyFill="1" applyBorder="1"/>
    <xf numFmtId="0" fontId="0" fillId="0" borderId="4" xfId="0" applyFill="1" applyBorder="1" applyProtection="1">
      <protection locked="0"/>
    </xf>
    <xf numFmtId="10" fontId="0" fillId="0" borderId="0" xfId="0" applyNumberFormat="1"/>
    <xf numFmtId="9" fontId="0" fillId="0" borderId="1" xfId="1" applyNumberFormat="1" applyFont="1" applyBorder="1"/>
    <xf numFmtId="9" fontId="0" fillId="0" borderId="2" xfId="1" applyNumberFormat="1" applyFont="1" applyBorder="1"/>
    <xf numFmtId="9" fontId="0" fillId="0" borderId="3" xfId="1" applyNumberFormat="1" applyFont="1" applyBorder="1"/>
    <xf numFmtId="9" fontId="0" fillId="0" borderId="4" xfId="1" applyNumberFormat="1" applyFont="1" applyBorder="1"/>
    <xf numFmtId="9" fontId="0" fillId="0" borderId="0" xfId="1" applyNumberFormat="1" applyFont="1" applyBorder="1"/>
    <xf numFmtId="9" fontId="0" fillId="0" borderId="5" xfId="1" applyNumberFormat="1" applyFont="1" applyBorder="1"/>
    <xf numFmtId="9" fontId="0" fillId="0" borderId="6" xfId="1" applyNumberFormat="1" applyFont="1" applyBorder="1"/>
    <xf numFmtId="9" fontId="0" fillId="0" borderId="7" xfId="1" applyNumberFormat="1" applyFont="1" applyBorder="1"/>
    <xf numFmtId="9" fontId="0" fillId="0" borderId="8" xfId="1" applyNumberFormat="1" applyFont="1" applyBorder="1"/>
    <xf numFmtId="9" fontId="0" fillId="0" borderId="4" xfId="1" applyFont="1" applyBorder="1" applyProtection="1"/>
    <xf numFmtId="9" fontId="0" fillId="0" borderId="1" xfId="1" applyFont="1" applyBorder="1" applyProtection="1"/>
    <xf numFmtId="9" fontId="0" fillId="0" borderId="6" xfId="1" applyFont="1" applyBorder="1" applyProtection="1"/>
    <xf numFmtId="9" fontId="0" fillId="0" borderId="5" xfId="1" applyFont="1" applyBorder="1" applyProtection="1"/>
    <xf numFmtId="9" fontId="0" fillId="0" borderId="2" xfId="1" applyFont="1" applyBorder="1" applyProtection="1"/>
    <xf numFmtId="9" fontId="0" fillId="0" borderId="0" xfId="1" applyFont="1" applyBorder="1" applyProtection="1"/>
    <xf numFmtId="9" fontId="0" fillId="0" borderId="7" xfId="1" applyFont="1" applyBorder="1" applyProtection="1"/>
    <xf numFmtId="9" fontId="0" fillId="0" borderId="3" xfId="1" applyFont="1" applyBorder="1" applyProtection="1"/>
    <xf numFmtId="9" fontId="0" fillId="0" borderId="8" xfId="1" applyFont="1" applyBorder="1" applyProtection="1"/>
    <xf numFmtId="9" fontId="0" fillId="0" borderId="1" xfId="1" applyNumberFormat="1" applyFont="1" applyBorder="1" applyProtection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9" fontId="0" fillId="0" borderId="2" xfId="1" applyNumberFormat="1" applyFont="1" applyBorder="1" applyProtection="1"/>
    <xf numFmtId="9" fontId="2" fillId="0" borderId="0" xfId="1" applyFont="1"/>
    <xf numFmtId="9" fontId="0" fillId="0" borderId="0" xfId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2" defaultPivotStyle="PivotStyleMedium9"/>
  <colors>
    <mruColors>
      <color rgb="FF00FF00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 sz="1200"/>
              <a:t>Género</a:t>
            </a:r>
            <a:r>
              <a:rPr lang="pt-PT" sz="1200" baseline="0"/>
              <a:t> das crianças das turmas controlo</a:t>
            </a:r>
          </a:p>
          <a:p>
            <a:pPr>
              <a:defRPr/>
            </a:pPr>
            <a:r>
              <a:rPr lang="pt-PT" sz="1200" baseline="0"/>
              <a:t>Somatório das Turmas controlo</a:t>
            </a:r>
            <a:endParaRPr lang="pt-PT" sz="1200"/>
          </a:p>
        </c:rich>
      </c:tx>
      <c:layout>
        <c:manualLayout>
          <c:xMode val="edge"/>
          <c:yMode val="edge"/>
          <c:x val="0.20224378851893485"/>
          <c:y val="7.95665950773540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87253242195069"/>
          <c:y val="0.32856233417977226"/>
          <c:w val="0.71767889643080618"/>
          <c:h val="0.57006593687984131"/>
        </c:manualLayout>
      </c:layout>
      <c:pie3DChart>
        <c:varyColors val="1"/>
        <c:ser>
          <c:idx val="1"/>
          <c:order val="0"/>
          <c:dPt>
            <c:idx val="0"/>
            <c:bubble3D val="0"/>
            <c:spPr>
              <a:solidFill>
                <a:srgbClr val="FF66CC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rgbClr val="1F497D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Folha1!$B$9:$B$10</c:f>
              <c:strCache>
                <c:ptCount val="2"/>
                <c:pt idx="0">
                  <c:v>Feminino </c:v>
                </c:pt>
                <c:pt idx="1">
                  <c:v>Masculino </c:v>
                </c:pt>
              </c:strCache>
            </c:strRef>
          </c:cat>
          <c:val>
            <c:numRef>
              <c:f>Folha1!$K$9:$K$10</c:f>
              <c:numCache>
                <c:formatCode>General</c:formatCode>
                <c:ptCount val="2"/>
                <c:pt idx="0">
                  <c:v>73</c:v>
                </c:pt>
                <c:pt idx="1">
                  <c:v>75</c:v>
                </c:pt>
              </c:numCache>
            </c:numRef>
          </c:val>
        </c:ser>
        <c:ser>
          <c:idx val="0"/>
          <c:order val="1"/>
          <c:dPt>
            <c:idx val="0"/>
            <c:bubble3D val="0"/>
            <c:spPr>
              <a:solidFill>
                <a:srgbClr val="FF99F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rgbClr val="1F497D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Folha1!$B$9:$B$10</c:f>
              <c:strCache>
                <c:ptCount val="2"/>
                <c:pt idx="0">
                  <c:v>Feminino </c:v>
                </c:pt>
                <c:pt idx="1">
                  <c:v>Masculino </c:v>
                </c:pt>
              </c:strCache>
            </c:strRef>
          </c:cat>
          <c:val>
            <c:numRef>
              <c:f>Folha1!$K$9:$K$10</c:f>
              <c:numCache>
                <c:formatCode>General</c:formatCode>
                <c:ptCount val="2"/>
                <c:pt idx="0">
                  <c:v>73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Frequência</a:t>
            </a:r>
            <a:r>
              <a:rPr lang="pt-PT" baseline="0"/>
              <a:t> de estudo das crianças controlo</a:t>
            </a:r>
            <a:endParaRPr lang="pt-P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6467115293709594E-2"/>
          <c:y val="0.18320750968668342"/>
          <c:w val="0.94010416666666663"/>
          <c:h val="0.5586764851430707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ysClr val="window" lastClr="FFFFFF">
                  <a:lumMod val="65000"/>
                </a:sys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rgbClr val="F79646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5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Folha1!$B$55:$B$60</c:f>
              <c:strCache>
                <c:ptCount val="6"/>
                <c:pt idx="0">
                  <c:v>Nada </c:v>
                </c:pt>
                <c:pt idx="1">
                  <c:v>Estudo só para o teste </c:v>
                </c:pt>
                <c:pt idx="2">
                  <c:v>Estudo 30 minutos por semana </c:v>
                </c:pt>
                <c:pt idx="3">
                  <c:v>Estudo 1 hora por semana </c:v>
                </c:pt>
                <c:pt idx="4">
                  <c:v>Estudo 2 horas por semana </c:v>
                </c:pt>
                <c:pt idx="5">
                  <c:v>Estudo 3 ou mais horas por semana</c:v>
                </c:pt>
              </c:strCache>
            </c:strRef>
          </c:cat>
          <c:val>
            <c:numRef>
              <c:f>Folha1!$K$55:$K$60</c:f>
              <c:numCache>
                <c:formatCode>General</c:formatCode>
                <c:ptCount val="6"/>
                <c:pt idx="0">
                  <c:v>2</c:v>
                </c:pt>
                <c:pt idx="1">
                  <c:v>66</c:v>
                </c:pt>
                <c:pt idx="2">
                  <c:v>18</c:v>
                </c:pt>
                <c:pt idx="3">
                  <c:v>23</c:v>
                </c:pt>
                <c:pt idx="4">
                  <c:v>21</c:v>
                </c:pt>
                <c:pt idx="5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479937556825005"/>
          <c:y val="0.77193535306801508"/>
          <c:w val="0.76783044276328216"/>
          <c:h val="0.2050092697317791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Meios utilizados para o estudo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645833333333332E-2"/>
          <c:y val="0.40453550102271979"/>
          <c:w val="0.94010416666666663"/>
          <c:h val="0.5586764851430707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Folha1!$B$102:$B$106</c:f>
              <c:strCache>
                <c:ptCount val="5"/>
                <c:pt idx="0">
                  <c:v>Apontamentos </c:v>
                </c:pt>
                <c:pt idx="1">
                  <c:v>Livros </c:v>
                </c:pt>
                <c:pt idx="2">
                  <c:v>Computador </c:v>
                </c:pt>
                <c:pt idx="3">
                  <c:v>Enciclopédia</c:v>
                </c:pt>
                <c:pt idx="4">
                  <c:v>Outro</c:v>
                </c:pt>
              </c:strCache>
            </c:strRef>
          </c:cat>
          <c:val>
            <c:numRef>
              <c:f>Folha1!$K$102:$K$106</c:f>
              <c:numCache>
                <c:formatCode>General</c:formatCode>
                <c:ptCount val="5"/>
                <c:pt idx="0">
                  <c:v>78</c:v>
                </c:pt>
                <c:pt idx="1">
                  <c:v>122</c:v>
                </c:pt>
                <c:pt idx="2">
                  <c:v>66</c:v>
                </c:pt>
                <c:pt idx="3">
                  <c:v>25</c:v>
                </c:pt>
                <c:pt idx="4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Folha1!$AA$20</c:f>
              <c:strCache>
                <c:ptCount val="1"/>
                <c:pt idx="0">
                  <c:v>Ver televisão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Folha1!$AB$20:$BW$20</c:f>
              <c:numCache>
                <c:formatCode>0%</c:formatCode>
                <c:ptCount val="48"/>
                <c:pt idx="0">
                  <c:v>8.3333333333333329E-2</c:v>
                </c:pt>
                <c:pt idx="1">
                  <c:v>0.33333333333333331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0.25</c:v>
                </c:pt>
                <c:pt idx="5">
                  <c:v>8.3333333333333329E-2</c:v>
                </c:pt>
                <c:pt idx="6">
                  <c:v>9.0909090909090912E-2</c:v>
                </c:pt>
                <c:pt idx="7">
                  <c:v>0.31818181818181818</c:v>
                </c:pt>
                <c:pt idx="8">
                  <c:v>0.27272727272727271</c:v>
                </c:pt>
                <c:pt idx="9">
                  <c:v>0.13636363636363635</c:v>
                </c:pt>
                <c:pt idx="10">
                  <c:v>0.13636363636363635</c:v>
                </c:pt>
                <c:pt idx="11">
                  <c:v>0</c:v>
                </c:pt>
                <c:pt idx="12">
                  <c:v>0</c:v>
                </c:pt>
                <c:pt idx="13">
                  <c:v>9.5238095238095233E-2</c:v>
                </c:pt>
                <c:pt idx="14">
                  <c:v>0.2857142857142857</c:v>
                </c:pt>
                <c:pt idx="15">
                  <c:v>0.19047619047619047</c:v>
                </c:pt>
                <c:pt idx="16">
                  <c:v>0.33333333333333331</c:v>
                </c:pt>
                <c:pt idx="17">
                  <c:v>9.5238095238095233E-2</c:v>
                </c:pt>
                <c:pt idx="18">
                  <c:v>0</c:v>
                </c:pt>
                <c:pt idx="19">
                  <c:v>0.1111111111111111</c:v>
                </c:pt>
                <c:pt idx="20">
                  <c:v>5.5555555555555552E-2</c:v>
                </c:pt>
                <c:pt idx="21">
                  <c:v>0.22222222222222221</c:v>
                </c:pt>
                <c:pt idx="22">
                  <c:v>0.3888888888888889</c:v>
                </c:pt>
                <c:pt idx="23">
                  <c:v>0.22222222222222221</c:v>
                </c:pt>
                <c:pt idx="24">
                  <c:v>0.10526315789473684</c:v>
                </c:pt>
                <c:pt idx="25">
                  <c:v>0.31578947368421051</c:v>
                </c:pt>
                <c:pt idx="26">
                  <c:v>0.26315789473684209</c:v>
                </c:pt>
                <c:pt idx="27">
                  <c:v>0.15789473684210525</c:v>
                </c:pt>
                <c:pt idx="28">
                  <c:v>0.15789473684210525</c:v>
                </c:pt>
                <c:pt idx="29">
                  <c:v>0</c:v>
                </c:pt>
                <c:pt idx="30">
                  <c:v>0.04</c:v>
                </c:pt>
                <c:pt idx="31">
                  <c:v>0.12</c:v>
                </c:pt>
                <c:pt idx="32">
                  <c:v>0.2</c:v>
                </c:pt>
                <c:pt idx="33">
                  <c:v>0.24</c:v>
                </c:pt>
                <c:pt idx="34">
                  <c:v>0.36</c:v>
                </c:pt>
                <c:pt idx="35">
                  <c:v>0.04</c:v>
                </c:pt>
                <c:pt idx="36">
                  <c:v>0.17647058823529413</c:v>
                </c:pt>
                <c:pt idx="37">
                  <c:v>0.23529411764705882</c:v>
                </c:pt>
                <c:pt idx="38">
                  <c:v>5.8823529411764705E-2</c:v>
                </c:pt>
                <c:pt idx="39">
                  <c:v>0.29411764705882354</c:v>
                </c:pt>
                <c:pt idx="40">
                  <c:v>0.23529411764705882</c:v>
                </c:pt>
                <c:pt idx="41">
                  <c:v>0</c:v>
                </c:pt>
                <c:pt idx="42">
                  <c:v>0.14285714285714285</c:v>
                </c:pt>
                <c:pt idx="43">
                  <c:v>0.21428571428571427</c:v>
                </c:pt>
                <c:pt idx="44">
                  <c:v>0.21428571428571427</c:v>
                </c:pt>
                <c:pt idx="45">
                  <c:v>0.42857142857142855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Folha1!$AA$21</c:f>
              <c:strCache>
                <c:ptCount val="1"/>
                <c:pt idx="0">
                  <c:v>Fazer os TPC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Folha1!$AB$21:$BW$21</c:f>
              <c:numCache>
                <c:formatCode>0%</c:formatCode>
                <c:ptCount val="48"/>
                <c:pt idx="0">
                  <c:v>0.91666666666666663</c:v>
                </c:pt>
                <c:pt idx="1">
                  <c:v>8.3333333333333329E-2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0.59090909090909094</c:v>
                </c:pt>
                <c:pt idx="7">
                  <c:v>0.27272727272727271</c:v>
                </c:pt>
                <c:pt idx="8">
                  <c:v>0</c:v>
                </c:pt>
                <c:pt idx="9">
                  <c:v>0</c:v>
                </c:pt>
                <c:pt idx="10">
                  <c:v>4.5454545454545456E-2</c:v>
                </c:pt>
                <c:pt idx="11">
                  <c:v>0</c:v>
                </c:pt>
                <c:pt idx="12">
                  <c:v>0.5714285714285714</c:v>
                </c:pt>
                <c:pt idx="13">
                  <c:v>0.2857142857142857</c:v>
                </c:pt>
                <c:pt idx="14">
                  <c:v>4.7619047619047616E-2</c:v>
                </c:pt>
                <c:pt idx="15">
                  <c:v>9.5238095238095233E-2</c:v>
                </c:pt>
                <c:pt idx="16">
                  <c:v>0</c:v>
                </c:pt>
                <c:pt idx="17">
                  <c:v>0</c:v>
                </c:pt>
                <c:pt idx="18">
                  <c:v>0.88888888888888884</c:v>
                </c:pt>
                <c:pt idx="19">
                  <c:v>0</c:v>
                </c:pt>
                <c:pt idx="20">
                  <c:v>0.1111111111111111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0.68421052631578949</c:v>
                </c:pt>
                <c:pt idx="25">
                  <c:v>0.31578947368421051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0.92</c:v>
                </c:pt>
                <c:pt idx="31">
                  <c:v>0.04</c:v>
                </c:pt>
                <c:pt idx="32">
                  <c:v>0.04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0.47058823529411764</c:v>
                </c:pt>
                <c:pt idx="37">
                  <c:v>0.17647058823529413</c:v>
                </c:pt>
                <c:pt idx="38">
                  <c:v>0.11764705882352941</c:v>
                </c:pt>
                <c:pt idx="39">
                  <c:v>0.11764705882352941</c:v>
                </c:pt>
                <c:pt idx="40">
                  <c:v>5.8823529411764705E-2</c:v>
                </c:pt>
                <c:pt idx="41">
                  <c:v>5.8823529411764705E-2</c:v>
                </c:pt>
                <c:pt idx="42">
                  <c:v>0.8571428571428571</c:v>
                </c:pt>
                <c:pt idx="43">
                  <c:v>7.1428571428571425E-2</c:v>
                </c:pt>
                <c:pt idx="44">
                  <c:v>0</c:v>
                </c:pt>
                <c:pt idx="45">
                  <c:v>7.1428571428571425E-2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Folha1!$AA$22</c:f>
              <c:strCache>
                <c:ptCount val="1"/>
                <c:pt idx="0">
                  <c:v>Jogar vídeo jogos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Folha1!$AB$22:$BW$22</c:f>
              <c:numCache>
                <c:formatCode>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0.16666666666666666</c:v>
                </c:pt>
                <c:pt idx="5">
                  <c:v>0.33333333333333331</c:v>
                </c:pt>
                <c:pt idx="6">
                  <c:v>9.0909090909090912E-2</c:v>
                </c:pt>
                <c:pt idx="7">
                  <c:v>0.13636363636363635</c:v>
                </c:pt>
                <c:pt idx="8">
                  <c:v>9.0909090909090912E-2</c:v>
                </c:pt>
                <c:pt idx="9">
                  <c:v>0.31818181818181818</c:v>
                </c:pt>
                <c:pt idx="10">
                  <c:v>9.0909090909090912E-2</c:v>
                </c:pt>
                <c:pt idx="11">
                  <c:v>0.27272727272727271</c:v>
                </c:pt>
                <c:pt idx="12">
                  <c:v>4.7619047619047616E-2</c:v>
                </c:pt>
                <c:pt idx="13">
                  <c:v>4.7619047619047616E-2</c:v>
                </c:pt>
                <c:pt idx="14">
                  <c:v>0</c:v>
                </c:pt>
                <c:pt idx="15">
                  <c:v>0.19047619047619047</c:v>
                </c:pt>
                <c:pt idx="16">
                  <c:v>0.14285714285714285</c:v>
                </c:pt>
                <c:pt idx="17">
                  <c:v>0.5714285714285714</c:v>
                </c:pt>
                <c:pt idx="18">
                  <c:v>0</c:v>
                </c:pt>
                <c:pt idx="19">
                  <c:v>0</c:v>
                </c:pt>
                <c:pt idx="20">
                  <c:v>0.1111111111111111</c:v>
                </c:pt>
                <c:pt idx="21">
                  <c:v>5.5555555555555552E-2</c:v>
                </c:pt>
                <c:pt idx="22">
                  <c:v>0.33333333333333331</c:v>
                </c:pt>
                <c:pt idx="23">
                  <c:v>0.5</c:v>
                </c:pt>
                <c:pt idx="24">
                  <c:v>5.2631578947368418E-2</c:v>
                </c:pt>
                <c:pt idx="25">
                  <c:v>0.10526315789473684</c:v>
                </c:pt>
                <c:pt idx="26">
                  <c:v>0.10526315789473684</c:v>
                </c:pt>
                <c:pt idx="27">
                  <c:v>0.36842105263157893</c:v>
                </c:pt>
                <c:pt idx="28">
                  <c:v>0.10526315789473684</c:v>
                </c:pt>
                <c:pt idx="29">
                  <c:v>0.26315789473684209</c:v>
                </c:pt>
                <c:pt idx="30">
                  <c:v>0</c:v>
                </c:pt>
                <c:pt idx="31">
                  <c:v>0.04</c:v>
                </c:pt>
                <c:pt idx="32">
                  <c:v>0.2</c:v>
                </c:pt>
                <c:pt idx="33">
                  <c:v>0.08</c:v>
                </c:pt>
                <c:pt idx="34">
                  <c:v>0.2</c:v>
                </c:pt>
                <c:pt idx="35">
                  <c:v>0.48</c:v>
                </c:pt>
                <c:pt idx="36">
                  <c:v>0</c:v>
                </c:pt>
                <c:pt idx="37">
                  <c:v>5.8823529411764705E-2</c:v>
                </c:pt>
                <c:pt idx="38">
                  <c:v>0.23529411764705882</c:v>
                </c:pt>
                <c:pt idx="39">
                  <c:v>0.29411764705882354</c:v>
                </c:pt>
                <c:pt idx="40">
                  <c:v>5.8823529411764705E-2</c:v>
                </c:pt>
                <c:pt idx="41">
                  <c:v>0.35294117647058826</c:v>
                </c:pt>
                <c:pt idx="42">
                  <c:v>0</c:v>
                </c:pt>
                <c:pt idx="43">
                  <c:v>0</c:v>
                </c:pt>
                <c:pt idx="44">
                  <c:v>0.21428571428571427</c:v>
                </c:pt>
                <c:pt idx="45">
                  <c:v>0</c:v>
                </c:pt>
                <c:pt idx="46">
                  <c:v>0.2857142857142857</c:v>
                </c:pt>
                <c:pt idx="47">
                  <c:v>0.5</c:v>
                </c:pt>
              </c:numCache>
            </c:numRef>
          </c:val>
        </c:ser>
        <c:ser>
          <c:idx val="3"/>
          <c:order val="3"/>
          <c:tx>
            <c:strRef>
              <c:f>Folha1!$AA$23</c:f>
              <c:strCache>
                <c:ptCount val="1"/>
                <c:pt idx="0">
                  <c:v>Estudar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Folha1!$AB$23:$BW$23</c:f>
              <c:numCache>
                <c:formatCode>0%</c:formatCode>
                <c:ptCount val="48"/>
                <c:pt idx="0">
                  <c:v>0</c:v>
                </c:pt>
                <c:pt idx="1">
                  <c:v>0.58333333333333337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8.3333333333333329E-2</c:v>
                </c:pt>
                <c:pt idx="5">
                  <c:v>0</c:v>
                </c:pt>
                <c:pt idx="6">
                  <c:v>0</c:v>
                </c:pt>
                <c:pt idx="7">
                  <c:v>9.0909090909090912E-2</c:v>
                </c:pt>
                <c:pt idx="8">
                  <c:v>0.22727272727272727</c:v>
                </c:pt>
                <c:pt idx="9">
                  <c:v>0.22727272727272727</c:v>
                </c:pt>
                <c:pt idx="10">
                  <c:v>0.31818181818181818</c:v>
                </c:pt>
                <c:pt idx="11">
                  <c:v>4.5454545454545456E-2</c:v>
                </c:pt>
                <c:pt idx="12">
                  <c:v>0.2857142857142857</c:v>
                </c:pt>
                <c:pt idx="13">
                  <c:v>0.38095238095238093</c:v>
                </c:pt>
                <c:pt idx="14">
                  <c:v>0.14285714285714285</c:v>
                </c:pt>
                <c:pt idx="15">
                  <c:v>9.5238095238095233E-2</c:v>
                </c:pt>
                <c:pt idx="16">
                  <c:v>4.7619047619047616E-2</c:v>
                </c:pt>
                <c:pt idx="17">
                  <c:v>4.7619047619047616E-2</c:v>
                </c:pt>
                <c:pt idx="18">
                  <c:v>5.5555555555555552E-2</c:v>
                </c:pt>
                <c:pt idx="19">
                  <c:v>0.66666666666666663</c:v>
                </c:pt>
                <c:pt idx="20">
                  <c:v>5.5555555555555552E-2</c:v>
                </c:pt>
                <c:pt idx="21">
                  <c:v>0</c:v>
                </c:pt>
                <c:pt idx="22">
                  <c:v>0.1111111111111111</c:v>
                </c:pt>
                <c:pt idx="23">
                  <c:v>0.1111111111111111</c:v>
                </c:pt>
                <c:pt idx="24">
                  <c:v>5.2631578947368418E-2</c:v>
                </c:pt>
                <c:pt idx="25">
                  <c:v>0.10526315789473684</c:v>
                </c:pt>
                <c:pt idx="26">
                  <c:v>0.21052631578947367</c:v>
                </c:pt>
                <c:pt idx="27">
                  <c:v>0.26315789473684209</c:v>
                </c:pt>
                <c:pt idx="28">
                  <c:v>0.31578947368421051</c:v>
                </c:pt>
                <c:pt idx="29">
                  <c:v>5.2631578947368418E-2</c:v>
                </c:pt>
                <c:pt idx="30">
                  <c:v>0.04</c:v>
                </c:pt>
                <c:pt idx="31">
                  <c:v>0.56000000000000005</c:v>
                </c:pt>
                <c:pt idx="32">
                  <c:v>0.08</c:v>
                </c:pt>
                <c:pt idx="33">
                  <c:v>0.2</c:v>
                </c:pt>
                <c:pt idx="34">
                  <c:v>0.12</c:v>
                </c:pt>
                <c:pt idx="35">
                  <c:v>0</c:v>
                </c:pt>
                <c:pt idx="36">
                  <c:v>0.11764705882352941</c:v>
                </c:pt>
                <c:pt idx="37">
                  <c:v>0.35294117647058826</c:v>
                </c:pt>
                <c:pt idx="38">
                  <c:v>0.11764705882352941</c:v>
                </c:pt>
                <c:pt idx="39">
                  <c:v>5.8823529411764705E-2</c:v>
                </c:pt>
                <c:pt idx="40">
                  <c:v>0.29411764705882354</c:v>
                </c:pt>
                <c:pt idx="41">
                  <c:v>5.8823529411764705E-2</c:v>
                </c:pt>
                <c:pt idx="42">
                  <c:v>0</c:v>
                </c:pt>
                <c:pt idx="43">
                  <c:v>0.5</c:v>
                </c:pt>
                <c:pt idx="44">
                  <c:v>7.1428571428571425E-2</c:v>
                </c:pt>
                <c:pt idx="45">
                  <c:v>0</c:v>
                </c:pt>
                <c:pt idx="46">
                  <c:v>0.14285714285714285</c:v>
                </c:pt>
                <c:pt idx="47">
                  <c:v>0.2857142857142857</c:v>
                </c:pt>
              </c:numCache>
            </c:numRef>
          </c:val>
        </c:ser>
        <c:ser>
          <c:idx val="4"/>
          <c:order val="4"/>
          <c:tx>
            <c:strRef>
              <c:f>Folha1!$AA$24</c:f>
              <c:strCache>
                <c:ptCount val="1"/>
                <c:pt idx="0">
                  <c:v>Ler um livro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Folha1!$AB$24:$BW$24</c:f>
              <c:numCache>
                <c:formatCode>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0.16666666666666666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0.13636363636363635</c:v>
                </c:pt>
                <c:pt idx="7">
                  <c:v>9.0909090909090912E-2</c:v>
                </c:pt>
                <c:pt idx="8">
                  <c:v>4.5454545454545456E-2</c:v>
                </c:pt>
                <c:pt idx="9">
                  <c:v>0</c:v>
                </c:pt>
                <c:pt idx="10">
                  <c:v>0.22727272727272727</c:v>
                </c:pt>
                <c:pt idx="11">
                  <c:v>0.54545454545454541</c:v>
                </c:pt>
                <c:pt idx="12">
                  <c:v>9.5238095238095233E-2</c:v>
                </c:pt>
                <c:pt idx="13">
                  <c:v>9.5238095238095233E-2</c:v>
                </c:pt>
                <c:pt idx="14">
                  <c:v>0.38095238095238093</c:v>
                </c:pt>
                <c:pt idx="15">
                  <c:v>9.5238095238095233E-2</c:v>
                </c:pt>
                <c:pt idx="16">
                  <c:v>9.5238095238095233E-2</c:v>
                </c:pt>
                <c:pt idx="17">
                  <c:v>0.23809523809523808</c:v>
                </c:pt>
                <c:pt idx="18">
                  <c:v>0</c:v>
                </c:pt>
                <c:pt idx="19">
                  <c:v>0.1111111111111111</c:v>
                </c:pt>
                <c:pt idx="20">
                  <c:v>0.33333333333333331</c:v>
                </c:pt>
                <c:pt idx="21">
                  <c:v>0.3888888888888889</c:v>
                </c:pt>
                <c:pt idx="22">
                  <c:v>0.1111111111111111</c:v>
                </c:pt>
                <c:pt idx="23">
                  <c:v>5.5555555555555552E-2</c:v>
                </c:pt>
                <c:pt idx="24">
                  <c:v>0</c:v>
                </c:pt>
                <c:pt idx="25">
                  <c:v>0.10526315789473684</c:v>
                </c:pt>
                <c:pt idx="26">
                  <c:v>5.2631578947368418E-2</c:v>
                </c:pt>
                <c:pt idx="27">
                  <c:v>0</c:v>
                </c:pt>
                <c:pt idx="28">
                  <c:v>0.26315789473684209</c:v>
                </c:pt>
                <c:pt idx="29">
                  <c:v>0.57894736842105265</c:v>
                </c:pt>
                <c:pt idx="30">
                  <c:v>0</c:v>
                </c:pt>
                <c:pt idx="31">
                  <c:v>0.2</c:v>
                </c:pt>
                <c:pt idx="32">
                  <c:v>0.32</c:v>
                </c:pt>
                <c:pt idx="33">
                  <c:v>0.12</c:v>
                </c:pt>
                <c:pt idx="34">
                  <c:v>0</c:v>
                </c:pt>
                <c:pt idx="35">
                  <c:v>0.36</c:v>
                </c:pt>
                <c:pt idx="36">
                  <c:v>0</c:v>
                </c:pt>
                <c:pt idx="37">
                  <c:v>0</c:v>
                </c:pt>
                <c:pt idx="38">
                  <c:v>0.35294117647058826</c:v>
                </c:pt>
                <c:pt idx="39">
                  <c:v>5.8823529411764705E-2</c:v>
                </c:pt>
                <c:pt idx="40">
                  <c:v>0.17647058823529413</c:v>
                </c:pt>
                <c:pt idx="41">
                  <c:v>0.41176470588235292</c:v>
                </c:pt>
                <c:pt idx="42">
                  <c:v>0</c:v>
                </c:pt>
                <c:pt idx="43">
                  <c:v>0</c:v>
                </c:pt>
                <c:pt idx="44">
                  <c:v>0.42857142857142855</c:v>
                </c:pt>
                <c:pt idx="45">
                  <c:v>0.21428571428571427</c:v>
                </c:pt>
                <c:pt idx="46">
                  <c:v>0.2857142857142857</c:v>
                </c:pt>
                <c:pt idx="47">
                  <c:v>7.1428571428571425E-2</c:v>
                </c:pt>
              </c:numCache>
            </c:numRef>
          </c:val>
        </c:ser>
        <c:ser>
          <c:idx val="5"/>
          <c:order val="5"/>
          <c:tx>
            <c:strRef>
              <c:f>Folha1!$AA$25</c:f>
              <c:strCache>
                <c:ptCount val="1"/>
                <c:pt idx="0">
                  <c:v>Brincar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Folha1!$AB$17:$BW$19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Folha1!$AB$25:$BW$25</c:f>
              <c:numCache>
                <c:formatCode>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0.41666666666666669</c:v>
                </c:pt>
                <c:pt idx="3">
                  <c:v>8.3333333333333329E-2</c:v>
                </c:pt>
                <c:pt idx="4">
                  <c:v>0.25</c:v>
                </c:pt>
                <c:pt idx="5">
                  <c:v>0.25</c:v>
                </c:pt>
                <c:pt idx="6">
                  <c:v>9.0909090909090912E-2</c:v>
                </c:pt>
                <c:pt idx="7">
                  <c:v>9.0909090909090912E-2</c:v>
                </c:pt>
                <c:pt idx="8">
                  <c:v>0.36363636363636365</c:v>
                </c:pt>
                <c:pt idx="9">
                  <c:v>0.31818181818181818</c:v>
                </c:pt>
                <c:pt idx="10">
                  <c:v>0.18181818181818182</c:v>
                </c:pt>
                <c:pt idx="11">
                  <c:v>0.13636363636363635</c:v>
                </c:pt>
                <c:pt idx="12">
                  <c:v>0</c:v>
                </c:pt>
                <c:pt idx="13">
                  <c:v>9.5238095238095233E-2</c:v>
                </c:pt>
                <c:pt idx="14">
                  <c:v>0.14285714285714285</c:v>
                </c:pt>
                <c:pt idx="15">
                  <c:v>0.33333333333333331</c:v>
                </c:pt>
                <c:pt idx="16">
                  <c:v>0.38095238095238093</c:v>
                </c:pt>
                <c:pt idx="17">
                  <c:v>4.7619047619047616E-2</c:v>
                </c:pt>
                <c:pt idx="18">
                  <c:v>5.5555555555555552E-2</c:v>
                </c:pt>
                <c:pt idx="19">
                  <c:v>0.1111111111111111</c:v>
                </c:pt>
                <c:pt idx="20">
                  <c:v>0.33333333333333331</c:v>
                </c:pt>
                <c:pt idx="21">
                  <c:v>0.33333333333333331</c:v>
                </c:pt>
                <c:pt idx="22">
                  <c:v>5.5555555555555552E-2</c:v>
                </c:pt>
                <c:pt idx="23">
                  <c:v>0.1111111111111111</c:v>
                </c:pt>
                <c:pt idx="24">
                  <c:v>0.10526315789473684</c:v>
                </c:pt>
                <c:pt idx="25">
                  <c:v>5.2631578947368418E-2</c:v>
                </c:pt>
                <c:pt idx="26">
                  <c:v>0.36842105263157893</c:v>
                </c:pt>
                <c:pt idx="27">
                  <c:v>0.21052631578947367</c:v>
                </c:pt>
                <c:pt idx="28">
                  <c:v>0.15789473684210525</c:v>
                </c:pt>
                <c:pt idx="29">
                  <c:v>0.10526315789473684</c:v>
                </c:pt>
                <c:pt idx="30">
                  <c:v>0</c:v>
                </c:pt>
                <c:pt idx="31">
                  <c:v>0.04</c:v>
                </c:pt>
                <c:pt idx="32">
                  <c:v>0.16</c:v>
                </c:pt>
                <c:pt idx="33">
                  <c:v>0.36</c:v>
                </c:pt>
                <c:pt idx="34">
                  <c:v>0.32</c:v>
                </c:pt>
                <c:pt idx="35">
                  <c:v>0.12</c:v>
                </c:pt>
                <c:pt idx="36">
                  <c:v>0.23529411764705882</c:v>
                </c:pt>
                <c:pt idx="37">
                  <c:v>0.17647058823529413</c:v>
                </c:pt>
                <c:pt idx="38">
                  <c:v>0.11764705882352941</c:v>
                </c:pt>
                <c:pt idx="39">
                  <c:v>0.17647058823529413</c:v>
                </c:pt>
                <c:pt idx="40">
                  <c:v>0.17647058823529413</c:v>
                </c:pt>
                <c:pt idx="41">
                  <c:v>0.11764705882352941</c:v>
                </c:pt>
                <c:pt idx="42">
                  <c:v>0</c:v>
                </c:pt>
                <c:pt idx="43">
                  <c:v>0.21428571428571427</c:v>
                </c:pt>
                <c:pt idx="44">
                  <c:v>7.1428571428571425E-2</c:v>
                </c:pt>
                <c:pt idx="45">
                  <c:v>0.2857142857142857</c:v>
                </c:pt>
                <c:pt idx="46">
                  <c:v>0.2857142857142857</c:v>
                </c:pt>
                <c:pt idx="47">
                  <c:v>0.14285714285714285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8640696"/>
        <c:axId val="308637168"/>
      </c:barChart>
      <c:catAx>
        <c:axId val="30864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37168"/>
        <c:crosses val="autoZero"/>
        <c:auto val="1"/>
        <c:lblAlgn val="ctr"/>
        <c:lblOffset val="100"/>
        <c:noMultiLvlLbl val="0"/>
      </c:catAx>
      <c:valAx>
        <c:axId val="30863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40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Resumo</a:t>
            </a:r>
            <a:r>
              <a:rPr lang="pt-PT" baseline="0"/>
              <a:t> de todas as turmas controlo</a:t>
            </a:r>
          </a:p>
          <a:p>
            <a:pPr>
              <a:defRPr/>
            </a:pPr>
            <a:endParaRPr lang="pt-P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Folha1!$AA$8</c:f>
              <c:strCache>
                <c:ptCount val="1"/>
                <c:pt idx="0">
                  <c:v>Ver televisão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Folha1!$BX$8:$CC$8</c:f>
              <c:numCache>
                <c:formatCode>0.0%</c:formatCode>
                <c:ptCount val="6"/>
                <c:pt idx="0">
                  <c:v>7.4324324324324328E-2</c:v>
                </c:pt>
                <c:pt idx="1">
                  <c:v>0.20945945945945946</c:v>
                </c:pt>
                <c:pt idx="2">
                  <c:v>0.1891891891891892</c:v>
                </c:pt>
                <c:pt idx="3">
                  <c:v>0.22297297297297297</c:v>
                </c:pt>
                <c:pt idx="4">
                  <c:v>0.24324324324324326</c:v>
                </c:pt>
                <c:pt idx="5">
                  <c:v>5.4054054054054057E-2</c:v>
                </c:pt>
              </c:numCache>
            </c:numRef>
          </c:val>
        </c:ser>
        <c:ser>
          <c:idx val="1"/>
          <c:order val="1"/>
          <c:tx>
            <c:strRef>
              <c:f>Folha1!$AA$9</c:f>
              <c:strCache>
                <c:ptCount val="1"/>
                <c:pt idx="0">
                  <c:v>Fazer os TPC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Folha1!$BX$9:$CC$9</c:f>
              <c:numCache>
                <c:formatCode>0.0%</c:formatCode>
                <c:ptCount val="6"/>
                <c:pt idx="0">
                  <c:v>0.72972972972972971</c:v>
                </c:pt>
                <c:pt idx="1">
                  <c:v>0.16216216216216217</c:v>
                </c:pt>
                <c:pt idx="2">
                  <c:v>4.0540540540540543E-2</c:v>
                </c:pt>
                <c:pt idx="3">
                  <c:v>3.3783783783783786E-2</c:v>
                </c:pt>
                <c:pt idx="4">
                  <c:v>1.3513513513513514E-2</c:v>
                </c:pt>
                <c:pt idx="5">
                  <c:v>6.7567567567567571E-3</c:v>
                </c:pt>
              </c:numCache>
            </c:numRef>
          </c:val>
        </c:ser>
        <c:ser>
          <c:idx val="2"/>
          <c:order val="2"/>
          <c:tx>
            <c:strRef>
              <c:f>Folha1!$AA$10</c:f>
              <c:strCache>
                <c:ptCount val="1"/>
                <c:pt idx="0">
                  <c:v>Jogar vídeo jogos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Folha1!$BX$10:$CC$10</c:f>
              <c:numCache>
                <c:formatCode>0.0%</c:formatCode>
                <c:ptCount val="6"/>
                <c:pt idx="0">
                  <c:v>2.7027027027027029E-2</c:v>
                </c:pt>
                <c:pt idx="1">
                  <c:v>5.4054054054054057E-2</c:v>
                </c:pt>
                <c:pt idx="2">
                  <c:v>0.13513513513513514</c:v>
                </c:pt>
                <c:pt idx="3">
                  <c:v>0.20270270270270271</c:v>
                </c:pt>
                <c:pt idx="4">
                  <c:v>0.16891891891891891</c:v>
                </c:pt>
                <c:pt idx="5">
                  <c:v>0.41216216216216217</c:v>
                </c:pt>
              </c:numCache>
            </c:numRef>
          </c:val>
        </c:ser>
        <c:ser>
          <c:idx val="3"/>
          <c:order val="3"/>
          <c:tx>
            <c:strRef>
              <c:f>Folha1!$AA$11</c:f>
              <c:strCache>
                <c:ptCount val="1"/>
                <c:pt idx="0">
                  <c:v>Estudar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Folha1!$BX$11:$CC$11</c:f>
              <c:numCache>
                <c:formatCode>0.0%</c:formatCode>
                <c:ptCount val="6"/>
                <c:pt idx="0">
                  <c:v>7.4324324324324328E-2</c:v>
                </c:pt>
                <c:pt idx="1">
                  <c:v>0.39189189189189189</c:v>
                </c:pt>
                <c:pt idx="2">
                  <c:v>0.12837837837837837</c:v>
                </c:pt>
                <c:pt idx="3">
                  <c:v>0.14189189189189189</c:v>
                </c:pt>
                <c:pt idx="4">
                  <c:v>0.18243243243243243</c:v>
                </c:pt>
                <c:pt idx="5">
                  <c:v>6.7567567567567571E-2</c:v>
                </c:pt>
              </c:numCache>
            </c:numRef>
          </c:val>
        </c:ser>
        <c:ser>
          <c:idx val="4"/>
          <c:order val="4"/>
          <c:tx>
            <c:strRef>
              <c:f>Folha1!$AA$12</c:f>
              <c:strCache>
                <c:ptCount val="1"/>
                <c:pt idx="0">
                  <c:v>Ler um livro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Folha1!$BX$12:$CC$12</c:f>
              <c:numCache>
                <c:formatCode>0.0%</c:formatCode>
                <c:ptCount val="6"/>
                <c:pt idx="0">
                  <c:v>3.3783783783783786E-2</c:v>
                </c:pt>
                <c:pt idx="1">
                  <c:v>8.7837837837837843E-2</c:v>
                </c:pt>
                <c:pt idx="2">
                  <c:v>0.26351351351351349</c:v>
                </c:pt>
                <c:pt idx="3">
                  <c:v>0.12162162162162163</c:v>
                </c:pt>
                <c:pt idx="4">
                  <c:v>0.16216216216216217</c:v>
                </c:pt>
                <c:pt idx="5">
                  <c:v>0.33783783783783783</c:v>
                </c:pt>
              </c:numCache>
            </c:numRef>
          </c:val>
        </c:ser>
        <c:ser>
          <c:idx val="5"/>
          <c:order val="5"/>
          <c:tx>
            <c:strRef>
              <c:f>Folha1!$AA$13</c:f>
              <c:strCache>
                <c:ptCount val="1"/>
                <c:pt idx="0">
                  <c:v>Brincar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Folha1!$BX$6:$CC$7</c:f>
              <c:multiLvlStrCache>
                <c:ptCount val="6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</c:lvl>
                <c:lvl>
                  <c:pt idx="0">
                    <c:v>TOTAL  </c:v>
                  </c:pt>
                </c:lvl>
              </c:multiLvlStrCache>
            </c:multiLvlStrRef>
          </c:cat>
          <c:val>
            <c:numRef>
              <c:f>Folha1!$BX$13:$CC$13</c:f>
              <c:numCache>
                <c:formatCode>0.0%</c:formatCode>
                <c:ptCount val="6"/>
                <c:pt idx="0">
                  <c:v>6.0810810810810814E-2</c:v>
                </c:pt>
                <c:pt idx="1">
                  <c:v>9.45945945945946E-2</c:v>
                </c:pt>
                <c:pt idx="2">
                  <c:v>0.24324324324324326</c:v>
                </c:pt>
                <c:pt idx="3">
                  <c:v>0.27702702702702703</c:v>
                </c:pt>
                <c:pt idx="4">
                  <c:v>0.22972972972972974</c:v>
                </c:pt>
                <c:pt idx="5">
                  <c:v>0.12162162162162163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8637952"/>
        <c:axId val="308641088"/>
      </c:barChart>
      <c:catAx>
        <c:axId val="30863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41088"/>
        <c:crosses val="autoZero"/>
        <c:auto val="1"/>
        <c:lblAlgn val="ctr"/>
        <c:lblOffset val="100"/>
        <c:noMultiLvlLbl val="0"/>
      </c:catAx>
      <c:valAx>
        <c:axId val="30864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37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Opinião das Crianças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Folha1!$B$55:$B$60</c:f>
              <c:strCache>
                <c:ptCount val="6"/>
                <c:pt idx="0">
                  <c:v>Nada </c:v>
                </c:pt>
                <c:pt idx="1">
                  <c:v>Estudo só para o teste </c:v>
                </c:pt>
                <c:pt idx="2">
                  <c:v>Estudo 30 minutos por semana </c:v>
                </c:pt>
                <c:pt idx="3">
                  <c:v>Estudo 1 hora por semana </c:v>
                </c:pt>
                <c:pt idx="4">
                  <c:v>Estudo 2 horas por semana </c:v>
                </c:pt>
                <c:pt idx="5">
                  <c:v>Estudo 3 ou mais horas por semana</c:v>
                </c:pt>
              </c:strCache>
            </c:strRef>
          </c:cat>
          <c:val>
            <c:numRef>
              <c:f>Folha1!$L$55:$L$60</c:f>
              <c:numCache>
                <c:formatCode>0%</c:formatCode>
                <c:ptCount val="6"/>
                <c:pt idx="0">
                  <c:v>1.3513513513513514E-2</c:v>
                </c:pt>
                <c:pt idx="1">
                  <c:v>0.44594594594594594</c:v>
                </c:pt>
                <c:pt idx="2">
                  <c:v>0.12162162162162163</c:v>
                </c:pt>
                <c:pt idx="3">
                  <c:v>0.1554054054054054</c:v>
                </c:pt>
                <c:pt idx="4">
                  <c:v>0.14189189189189189</c:v>
                </c:pt>
                <c:pt idx="5">
                  <c:v>0.12162162162162163</c:v>
                </c:pt>
              </c:numCache>
            </c:numRef>
          </c:val>
        </c:ser>
        <c:ser>
          <c:idx val="1"/>
          <c:order val="1"/>
          <c:tx>
            <c:v>Opinião dos Enc. Educação</c:v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Folha1!$B$55:$B$60</c:f>
              <c:strCache>
                <c:ptCount val="6"/>
                <c:pt idx="0">
                  <c:v>Nada </c:v>
                </c:pt>
                <c:pt idx="1">
                  <c:v>Estudo só para o teste </c:v>
                </c:pt>
                <c:pt idx="2">
                  <c:v>Estudo 30 minutos por semana </c:v>
                </c:pt>
                <c:pt idx="3">
                  <c:v>Estudo 1 hora por semana </c:v>
                </c:pt>
                <c:pt idx="4">
                  <c:v>Estudo 2 horas por semana </c:v>
                </c:pt>
                <c:pt idx="5">
                  <c:v>Estudo 3 ou mais horas por semana</c:v>
                </c:pt>
              </c:strCache>
            </c:strRef>
          </c:cat>
          <c:val>
            <c:numRef>
              <c:f>Folha1!$N$55:$N$60</c:f>
              <c:numCache>
                <c:formatCode>0%</c:formatCode>
                <c:ptCount val="6"/>
                <c:pt idx="0">
                  <c:v>0</c:v>
                </c:pt>
                <c:pt idx="1">
                  <c:v>0.20289855072463769</c:v>
                </c:pt>
                <c:pt idx="2">
                  <c:v>0.10869565217391304</c:v>
                </c:pt>
                <c:pt idx="3">
                  <c:v>0.20289855072463769</c:v>
                </c:pt>
                <c:pt idx="4">
                  <c:v>0.21014492753623187</c:v>
                </c:pt>
                <c:pt idx="5">
                  <c:v>0.27536231884057971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8636384"/>
        <c:axId val="308636776"/>
      </c:barChart>
      <c:catAx>
        <c:axId val="30863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36776"/>
        <c:crosses val="autoZero"/>
        <c:auto val="1"/>
        <c:lblAlgn val="ctr"/>
        <c:lblOffset val="100"/>
        <c:noMultiLvlLbl val="0"/>
      </c:catAx>
      <c:valAx>
        <c:axId val="30863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863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Percentagem</a:t>
            </a:r>
            <a:r>
              <a:rPr lang="pt-PT" baseline="0"/>
              <a:t> de Crianças com Irmãos </a:t>
            </a:r>
          </a:p>
          <a:p>
            <a:pPr>
              <a:defRPr/>
            </a:pPr>
            <a:r>
              <a:rPr lang="pt-PT" baseline="0"/>
              <a:t>Turmas Controlo</a:t>
            </a:r>
            <a:endParaRPr lang="pt-P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Folha1!$B$46:$B$47</c:f>
              <c:strCache>
                <c:ptCount val="2"/>
                <c:pt idx="0">
                  <c:v>sim</c:v>
                </c:pt>
                <c:pt idx="1">
                  <c:v>não</c:v>
                </c:pt>
              </c:strCache>
            </c:strRef>
          </c:cat>
          <c:val>
            <c:numRef>
              <c:f>Folha1!$K$46:$K$47</c:f>
              <c:numCache>
                <c:formatCode>General</c:formatCode>
                <c:ptCount val="2"/>
                <c:pt idx="0">
                  <c:v>109</c:v>
                </c:pt>
                <c:pt idx="1">
                  <c:v>39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 sz="1800" b="1" i="0" baseline="0">
                <a:effectLst/>
              </a:rPr>
              <a:t>Género dos participantes controlo</a:t>
            </a:r>
          </a:p>
          <a:p>
            <a:pPr>
              <a:defRPr/>
            </a:pPr>
            <a:r>
              <a:rPr lang="pt-PT" sz="1800" b="1" i="0" baseline="0">
                <a:effectLst/>
              </a:rPr>
              <a:t>Encarregados de Educação</a:t>
            </a:r>
            <a:endParaRPr lang="pt-PT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99F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Folha2!$B$9:$B$10</c:f>
              <c:strCache>
                <c:ptCount val="2"/>
                <c:pt idx="0">
                  <c:v>Feminino </c:v>
                </c:pt>
                <c:pt idx="1">
                  <c:v>Masculino </c:v>
                </c:pt>
              </c:strCache>
            </c:strRef>
          </c:cat>
          <c:val>
            <c:numRef>
              <c:f>Folha2!$K$9:$K$10</c:f>
              <c:numCache>
                <c:formatCode>General</c:formatCode>
                <c:ptCount val="2"/>
                <c:pt idx="0">
                  <c:v>113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Total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586811023622047E-2"/>
          <c:y val="0.40453557888597258"/>
          <c:w val="0.94010416666666663"/>
          <c:h val="0.55867648514307078"/>
        </c:manualLayout>
      </c:layout>
      <c:pie3DChart>
        <c:varyColors val="1"/>
        <c:ser>
          <c:idx val="0"/>
          <c:order val="0"/>
          <c:tx>
            <c:strRef>
              <c:f>Folha2!$K$101</c:f>
              <c:strCache>
                <c:ptCount val="1"/>
                <c:pt idx="0">
                  <c:v>Total 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Folha2!$B$102:$B$106</c:f>
              <c:strCache>
                <c:ptCount val="5"/>
                <c:pt idx="0">
                  <c:v>Apontamentos </c:v>
                </c:pt>
                <c:pt idx="1">
                  <c:v>Livros </c:v>
                </c:pt>
                <c:pt idx="2">
                  <c:v>Computador </c:v>
                </c:pt>
                <c:pt idx="3">
                  <c:v>Enciclopédia</c:v>
                </c:pt>
                <c:pt idx="4">
                  <c:v>Outro</c:v>
                </c:pt>
              </c:strCache>
            </c:strRef>
          </c:cat>
          <c:val>
            <c:numRef>
              <c:f>Folha2!$K$102:$K$106</c:f>
              <c:numCache>
                <c:formatCode>General</c:formatCode>
                <c:ptCount val="5"/>
                <c:pt idx="0">
                  <c:v>101</c:v>
                </c:pt>
                <c:pt idx="1">
                  <c:v>130</c:v>
                </c:pt>
                <c:pt idx="2">
                  <c:v>80</c:v>
                </c:pt>
                <c:pt idx="3">
                  <c:v>23</c:v>
                </c:pt>
                <c:pt idx="4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Folha2!$Z$20</c:f>
              <c:strCache>
                <c:ptCount val="1"/>
                <c:pt idx="0">
                  <c:v>Ver televisão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Folha2!$AA$20:$BV$20</c:f>
              <c:numCache>
                <c:formatCode>0%</c:formatCode>
                <c:ptCount val="48"/>
                <c:pt idx="0">
                  <c:v>8.3333333333333329E-2</c:v>
                </c:pt>
                <c:pt idx="1">
                  <c:v>0.25</c:v>
                </c:pt>
                <c:pt idx="2">
                  <c:v>0.41666666666666669</c:v>
                </c:pt>
                <c:pt idx="3">
                  <c:v>8.3333333333333329E-2</c:v>
                </c:pt>
                <c:pt idx="4">
                  <c:v>0.16666666666666666</c:v>
                </c:pt>
                <c:pt idx="5">
                  <c:v>0</c:v>
                </c:pt>
                <c:pt idx="6">
                  <c:v>0.17647058823529413</c:v>
                </c:pt>
                <c:pt idx="7">
                  <c:v>0.52941176470588236</c:v>
                </c:pt>
                <c:pt idx="8">
                  <c:v>0.11764705882352941</c:v>
                </c:pt>
                <c:pt idx="9">
                  <c:v>0.17647058823529413</c:v>
                </c:pt>
                <c:pt idx="10">
                  <c:v>0</c:v>
                </c:pt>
                <c:pt idx="11">
                  <c:v>0</c:v>
                </c:pt>
                <c:pt idx="12">
                  <c:v>4.5454545454545456E-2</c:v>
                </c:pt>
                <c:pt idx="13">
                  <c:v>0.40909090909090912</c:v>
                </c:pt>
                <c:pt idx="14">
                  <c:v>0.22727272727272727</c:v>
                </c:pt>
                <c:pt idx="15">
                  <c:v>0.13636363636363635</c:v>
                </c:pt>
                <c:pt idx="16">
                  <c:v>9.0909090909090912E-2</c:v>
                </c:pt>
                <c:pt idx="17">
                  <c:v>9.0909090909090912E-2</c:v>
                </c:pt>
                <c:pt idx="18">
                  <c:v>0.13333333333333333</c:v>
                </c:pt>
                <c:pt idx="19">
                  <c:v>0.26666666666666666</c:v>
                </c:pt>
                <c:pt idx="20">
                  <c:v>0.26666666666666666</c:v>
                </c:pt>
                <c:pt idx="21">
                  <c:v>0.26666666666666666</c:v>
                </c:pt>
                <c:pt idx="22">
                  <c:v>6.6666666666666666E-2</c:v>
                </c:pt>
                <c:pt idx="23">
                  <c:v>0</c:v>
                </c:pt>
                <c:pt idx="24">
                  <c:v>0.05</c:v>
                </c:pt>
                <c:pt idx="25">
                  <c:v>0.2</c:v>
                </c:pt>
                <c:pt idx="26">
                  <c:v>0.25</c:v>
                </c:pt>
                <c:pt idx="27">
                  <c:v>0.15</c:v>
                </c:pt>
                <c:pt idx="28">
                  <c:v>0.3</c:v>
                </c:pt>
                <c:pt idx="29">
                  <c:v>0.05</c:v>
                </c:pt>
                <c:pt idx="30">
                  <c:v>0</c:v>
                </c:pt>
                <c:pt idx="31">
                  <c:v>0.28000000000000003</c:v>
                </c:pt>
                <c:pt idx="32">
                  <c:v>0.16</c:v>
                </c:pt>
                <c:pt idx="33">
                  <c:v>0.28000000000000003</c:v>
                </c:pt>
                <c:pt idx="34">
                  <c:v>0.24</c:v>
                </c:pt>
                <c:pt idx="35">
                  <c:v>0.04</c:v>
                </c:pt>
                <c:pt idx="36">
                  <c:v>0.23076923076923078</c:v>
                </c:pt>
                <c:pt idx="37">
                  <c:v>0.30769230769230771</c:v>
                </c:pt>
                <c:pt idx="38">
                  <c:v>0.15384615384615385</c:v>
                </c:pt>
                <c:pt idx="39">
                  <c:v>0.15384615384615385</c:v>
                </c:pt>
                <c:pt idx="40">
                  <c:v>7.6923076923076927E-2</c:v>
                </c:pt>
                <c:pt idx="41">
                  <c:v>7.6923076923076927E-2</c:v>
                </c:pt>
                <c:pt idx="42">
                  <c:v>0.14285714285714285</c:v>
                </c:pt>
                <c:pt idx="43">
                  <c:v>0.14285714285714285</c:v>
                </c:pt>
                <c:pt idx="44">
                  <c:v>0.35714285714285715</c:v>
                </c:pt>
                <c:pt idx="45">
                  <c:v>0.14285714285714285</c:v>
                </c:pt>
                <c:pt idx="46">
                  <c:v>0.14285714285714285</c:v>
                </c:pt>
                <c:pt idx="47">
                  <c:v>7.1428571428571425E-2</c:v>
                </c:pt>
              </c:numCache>
            </c:numRef>
          </c:val>
        </c:ser>
        <c:ser>
          <c:idx val="1"/>
          <c:order val="1"/>
          <c:tx>
            <c:strRef>
              <c:f>Folha2!$Z$21</c:f>
              <c:strCache>
                <c:ptCount val="1"/>
                <c:pt idx="0">
                  <c:v>Fazer os TPC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Folha2!$AA$21:$BV$21</c:f>
              <c:numCache>
                <c:formatCode>0%</c:formatCode>
                <c:ptCount val="48"/>
                <c:pt idx="0">
                  <c:v>0.75</c:v>
                </c:pt>
                <c:pt idx="1">
                  <c:v>0.16666666666666666</c:v>
                </c:pt>
                <c:pt idx="2">
                  <c:v>0</c:v>
                </c:pt>
                <c:pt idx="3">
                  <c:v>8.3333333333333329E-2</c:v>
                </c:pt>
                <c:pt idx="4">
                  <c:v>0</c:v>
                </c:pt>
                <c:pt idx="5">
                  <c:v>0</c:v>
                </c:pt>
                <c:pt idx="6">
                  <c:v>0.6470588235294118</c:v>
                </c:pt>
                <c:pt idx="7">
                  <c:v>0.17647058823529413</c:v>
                </c:pt>
                <c:pt idx="8">
                  <c:v>0.17647058823529413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0.63636363636363635</c:v>
                </c:pt>
                <c:pt idx="13">
                  <c:v>0.13636363636363635</c:v>
                </c:pt>
                <c:pt idx="14">
                  <c:v>4.5454545454545456E-2</c:v>
                </c:pt>
                <c:pt idx="15">
                  <c:v>4.5454545454545456E-2</c:v>
                </c:pt>
                <c:pt idx="16">
                  <c:v>0.13636363636363635</c:v>
                </c:pt>
                <c:pt idx="17">
                  <c:v>0</c:v>
                </c:pt>
                <c:pt idx="18">
                  <c:v>0.53333333333333333</c:v>
                </c:pt>
                <c:pt idx="19">
                  <c:v>0.33333333333333331</c:v>
                </c:pt>
                <c:pt idx="20">
                  <c:v>0.13333333333333333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0.85</c:v>
                </c:pt>
                <c:pt idx="25">
                  <c:v>0.1</c:v>
                </c:pt>
                <c:pt idx="26">
                  <c:v>0</c:v>
                </c:pt>
                <c:pt idx="27">
                  <c:v>0.05</c:v>
                </c:pt>
                <c:pt idx="28">
                  <c:v>0</c:v>
                </c:pt>
                <c:pt idx="29">
                  <c:v>0</c:v>
                </c:pt>
                <c:pt idx="30">
                  <c:v>0.88</c:v>
                </c:pt>
                <c:pt idx="31">
                  <c:v>0.04</c:v>
                </c:pt>
                <c:pt idx="32">
                  <c:v>0</c:v>
                </c:pt>
                <c:pt idx="33">
                  <c:v>0.04</c:v>
                </c:pt>
                <c:pt idx="34">
                  <c:v>0</c:v>
                </c:pt>
                <c:pt idx="35">
                  <c:v>0.04</c:v>
                </c:pt>
                <c:pt idx="36">
                  <c:v>0.53846153846153844</c:v>
                </c:pt>
                <c:pt idx="37">
                  <c:v>0.15384615384615385</c:v>
                </c:pt>
                <c:pt idx="38">
                  <c:v>7.6923076923076927E-2</c:v>
                </c:pt>
                <c:pt idx="39">
                  <c:v>0.23076923076923078</c:v>
                </c:pt>
                <c:pt idx="40">
                  <c:v>0</c:v>
                </c:pt>
                <c:pt idx="41">
                  <c:v>0</c:v>
                </c:pt>
                <c:pt idx="42">
                  <c:v>0.8571428571428571</c:v>
                </c:pt>
                <c:pt idx="43">
                  <c:v>0.14285714285714285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Folha2!$Z$22</c:f>
              <c:strCache>
                <c:ptCount val="1"/>
                <c:pt idx="0">
                  <c:v>Jogar vídeo jogos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Folha2!$AA$22:$BV$22</c:f>
              <c:numCache>
                <c:formatCode>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0.16666666666666666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0.11764705882352941</c:v>
                </c:pt>
                <c:pt idx="7">
                  <c:v>0.11764705882352941</c:v>
                </c:pt>
                <c:pt idx="8">
                  <c:v>0</c:v>
                </c:pt>
                <c:pt idx="9">
                  <c:v>0.35294117647058826</c:v>
                </c:pt>
                <c:pt idx="10">
                  <c:v>0.17647058823529413</c:v>
                </c:pt>
                <c:pt idx="11">
                  <c:v>0.23529411764705882</c:v>
                </c:pt>
                <c:pt idx="12">
                  <c:v>0</c:v>
                </c:pt>
                <c:pt idx="13">
                  <c:v>0</c:v>
                </c:pt>
                <c:pt idx="14">
                  <c:v>0.18181818181818182</c:v>
                </c:pt>
                <c:pt idx="15">
                  <c:v>0.13636363636363635</c:v>
                </c:pt>
                <c:pt idx="16">
                  <c:v>4.5454545454545456E-2</c:v>
                </c:pt>
                <c:pt idx="17">
                  <c:v>0.63636363636363635</c:v>
                </c:pt>
                <c:pt idx="18">
                  <c:v>6.6666666666666666E-2</c:v>
                </c:pt>
                <c:pt idx="19">
                  <c:v>0</c:v>
                </c:pt>
                <c:pt idx="20">
                  <c:v>6.6666666666666666E-2</c:v>
                </c:pt>
                <c:pt idx="21">
                  <c:v>0.2</c:v>
                </c:pt>
                <c:pt idx="22">
                  <c:v>0.46666666666666667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0.25</c:v>
                </c:pt>
                <c:pt idx="27">
                  <c:v>0.2</c:v>
                </c:pt>
                <c:pt idx="28">
                  <c:v>0.2</c:v>
                </c:pt>
                <c:pt idx="29">
                  <c:v>0.35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0.36</c:v>
                </c:pt>
                <c:pt idx="34">
                  <c:v>0.16</c:v>
                </c:pt>
                <c:pt idx="35">
                  <c:v>0.28000000000000003</c:v>
                </c:pt>
                <c:pt idx="36">
                  <c:v>7.6923076923076927E-2</c:v>
                </c:pt>
                <c:pt idx="37">
                  <c:v>0.15384615384615385</c:v>
                </c:pt>
                <c:pt idx="38">
                  <c:v>0.23076923076923078</c:v>
                </c:pt>
                <c:pt idx="39">
                  <c:v>0.15384615384615385</c:v>
                </c:pt>
                <c:pt idx="40">
                  <c:v>0.15384615384615385</c:v>
                </c:pt>
                <c:pt idx="41">
                  <c:v>0.23076923076923078</c:v>
                </c:pt>
                <c:pt idx="42">
                  <c:v>0</c:v>
                </c:pt>
                <c:pt idx="43">
                  <c:v>0</c:v>
                </c:pt>
                <c:pt idx="44">
                  <c:v>0.14285714285714285</c:v>
                </c:pt>
                <c:pt idx="45">
                  <c:v>0.14285714285714285</c:v>
                </c:pt>
                <c:pt idx="46">
                  <c:v>0.14285714285714285</c:v>
                </c:pt>
                <c:pt idx="47">
                  <c:v>0.5714285714285714</c:v>
                </c:pt>
              </c:numCache>
            </c:numRef>
          </c:val>
        </c:ser>
        <c:ser>
          <c:idx val="3"/>
          <c:order val="3"/>
          <c:tx>
            <c:strRef>
              <c:f>Folha2!$Z$23</c:f>
              <c:strCache>
                <c:ptCount val="1"/>
                <c:pt idx="0">
                  <c:v>Estudar 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Folha2!$AA$23:$BV$23</c:f>
              <c:numCache>
                <c:formatCode>0%</c:formatCode>
                <c:ptCount val="48"/>
                <c:pt idx="0">
                  <c:v>0</c:v>
                </c:pt>
                <c:pt idx="1">
                  <c:v>0.25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0.25</c:v>
                </c:pt>
                <c:pt idx="5">
                  <c:v>0.16666666666666666</c:v>
                </c:pt>
                <c:pt idx="6">
                  <c:v>0</c:v>
                </c:pt>
                <c:pt idx="7">
                  <c:v>0.11764705882352941</c:v>
                </c:pt>
                <c:pt idx="8">
                  <c:v>0.35294117647058826</c:v>
                </c:pt>
                <c:pt idx="9">
                  <c:v>0.29411764705882354</c:v>
                </c:pt>
                <c:pt idx="10">
                  <c:v>0.23529411764705882</c:v>
                </c:pt>
                <c:pt idx="11">
                  <c:v>0</c:v>
                </c:pt>
                <c:pt idx="12">
                  <c:v>4.5454545454545456E-2</c:v>
                </c:pt>
                <c:pt idx="13">
                  <c:v>0.18181818181818182</c:v>
                </c:pt>
                <c:pt idx="14">
                  <c:v>0.18181818181818182</c:v>
                </c:pt>
                <c:pt idx="15">
                  <c:v>0.22727272727272727</c:v>
                </c:pt>
                <c:pt idx="16">
                  <c:v>0.22727272727272727</c:v>
                </c:pt>
                <c:pt idx="17">
                  <c:v>0.13636363636363635</c:v>
                </c:pt>
                <c:pt idx="18">
                  <c:v>0</c:v>
                </c:pt>
                <c:pt idx="19">
                  <c:v>0.26666666666666666</c:v>
                </c:pt>
                <c:pt idx="20">
                  <c:v>0.13333333333333333</c:v>
                </c:pt>
                <c:pt idx="21">
                  <c:v>0.33333333333333331</c:v>
                </c:pt>
                <c:pt idx="22">
                  <c:v>0.2</c:v>
                </c:pt>
                <c:pt idx="23">
                  <c:v>6.6666666666666666E-2</c:v>
                </c:pt>
                <c:pt idx="24">
                  <c:v>0</c:v>
                </c:pt>
                <c:pt idx="25">
                  <c:v>0.35</c:v>
                </c:pt>
                <c:pt idx="26">
                  <c:v>0.15</c:v>
                </c:pt>
                <c:pt idx="27">
                  <c:v>0.15</c:v>
                </c:pt>
                <c:pt idx="28">
                  <c:v>0.15</c:v>
                </c:pt>
                <c:pt idx="29">
                  <c:v>0.2</c:v>
                </c:pt>
                <c:pt idx="30">
                  <c:v>0.04</c:v>
                </c:pt>
                <c:pt idx="31">
                  <c:v>0.48</c:v>
                </c:pt>
                <c:pt idx="32">
                  <c:v>0.12</c:v>
                </c:pt>
                <c:pt idx="33">
                  <c:v>0.12</c:v>
                </c:pt>
                <c:pt idx="34">
                  <c:v>0.16</c:v>
                </c:pt>
                <c:pt idx="35">
                  <c:v>0.08</c:v>
                </c:pt>
                <c:pt idx="36">
                  <c:v>0</c:v>
                </c:pt>
                <c:pt idx="37">
                  <c:v>0.23076923076923078</c:v>
                </c:pt>
                <c:pt idx="38">
                  <c:v>7.6923076923076927E-2</c:v>
                </c:pt>
                <c:pt idx="39">
                  <c:v>0.15384615384615385</c:v>
                </c:pt>
                <c:pt idx="40">
                  <c:v>0.53846153846153844</c:v>
                </c:pt>
                <c:pt idx="41">
                  <c:v>0</c:v>
                </c:pt>
                <c:pt idx="42">
                  <c:v>0</c:v>
                </c:pt>
                <c:pt idx="43">
                  <c:v>0.5714285714285714</c:v>
                </c:pt>
                <c:pt idx="44">
                  <c:v>0</c:v>
                </c:pt>
                <c:pt idx="45">
                  <c:v>7.1428571428571425E-2</c:v>
                </c:pt>
                <c:pt idx="46">
                  <c:v>0.2857142857142857</c:v>
                </c:pt>
                <c:pt idx="47">
                  <c:v>7.1428571428571425E-2</c:v>
                </c:pt>
              </c:numCache>
            </c:numRef>
          </c:val>
        </c:ser>
        <c:ser>
          <c:idx val="4"/>
          <c:order val="4"/>
          <c:tx>
            <c:strRef>
              <c:f>Folha2!$Z$24</c:f>
              <c:strCache>
                <c:ptCount val="1"/>
                <c:pt idx="0">
                  <c:v>Ler um livro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Folha2!$AA$24:$BV$24</c:f>
              <c:numCache>
                <c:formatCode>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0.25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0.17647058823529413</c:v>
                </c:pt>
                <c:pt idx="9">
                  <c:v>5.8823529411764705E-2</c:v>
                </c:pt>
                <c:pt idx="10">
                  <c:v>0.17647058823529413</c:v>
                </c:pt>
                <c:pt idx="11">
                  <c:v>0.58823529411764708</c:v>
                </c:pt>
                <c:pt idx="12">
                  <c:v>0</c:v>
                </c:pt>
                <c:pt idx="13">
                  <c:v>0.13636363636363635</c:v>
                </c:pt>
                <c:pt idx="14">
                  <c:v>0.18181818181818182</c:v>
                </c:pt>
                <c:pt idx="15">
                  <c:v>0.27272727272727271</c:v>
                </c:pt>
                <c:pt idx="16">
                  <c:v>0.31818181818181818</c:v>
                </c:pt>
                <c:pt idx="17">
                  <c:v>9.0909090909090912E-2</c:v>
                </c:pt>
                <c:pt idx="18">
                  <c:v>0</c:v>
                </c:pt>
                <c:pt idx="19">
                  <c:v>0</c:v>
                </c:pt>
                <c:pt idx="20">
                  <c:v>6.6666666666666666E-2</c:v>
                </c:pt>
                <c:pt idx="21">
                  <c:v>0.13333333333333333</c:v>
                </c:pt>
                <c:pt idx="22">
                  <c:v>0.13333333333333333</c:v>
                </c:pt>
                <c:pt idx="23">
                  <c:v>0.66666666666666663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</c:v>
                </c:pt>
                <c:pt idx="31">
                  <c:v>0.04</c:v>
                </c:pt>
                <c:pt idx="32">
                  <c:v>0.16</c:v>
                </c:pt>
                <c:pt idx="33">
                  <c:v>0.04</c:v>
                </c:pt>
                <c:pt idx="34">
                  <c:v>0.28000000000000003</c:v>
                </c:pt>
                <c:pt idx="35">
                  <c:v>0.48</c:v>
                </c:pt>
                <c:pt idx="36">
                  <c:v>0</c:v>
                </c:pt>
                <c:pt idx="37">
                  <c:v>7.6923076923076927E-2</c:v>
                </c:pt>
                <c:pt idx="38">
                  <c:v>0.15384615384615385</c:v>
                </c:pt>
                <c:pt idx="39">
                  <c:v>7.6923076923076927E-2</c:v>
                </c:pt>
                <c:pt idx="40">
                  <c:v>7.6923076923076927E-2</c:v>
                </c:pt>
                <c:pt idx="41">
                  <c:v>0.61538461538461542</c:v>
                </c:pt>
                <c:pt idx="42">
                  <c:v>0</c:v>
                </c:pt>
                <c:pt idx="43">
                  <c:v>0</c:v>
                </c:pt>
                <c:pt idx="44">
                  <c:v>0.2857142857142857</c:v>
                </c:pt>
                <c:pt idx="45">
                  <c:v>0.21428571428571427</c:v>
                </c:pt>
                <c:pt idx="46">
                  <c:v>0.2857142857142857</c:v>
                </c:pt>
                <c:pt idx="47">
                  <c:v>0.21428571428571427</c:v>
                </c:pt>
              </c:numCache>
            </c:numRef>
          </c:val>
        </c:ser>
        <c:ser>
          <c:idx val="5"/>
          <c:order val="5"/>
          <c:tx>
            <c:strRef>
              <c:f>Folha2!$Z$25</c:f>
              <c:strCache>
                <c:ptCount val="1"/>
                <c:pt idx="0">
                  <c:v>Brincar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Folha2!$AA$17:$BV$19</c:f>
              <c:multiLvlStrCache>
                <c:ptCount val="48"/>
                <c:lvl>
                  <c:pt idx="0">
                    <c:v>1º OP</c:v>
                  </c:pt>
                  <c:pt idx="1">
                    <c:v>2º OP</c:v>
                  </c:pt>
                  <c:pt idx="2">
                    <c:v>3º OP</c:v>
                  </c:pt>
                  <c:pt idx="3">
                    <c:v>4º OP</c:v>
                  </c:pt>
                  <c:pt idx="4">
                    <c:v>5º OP</c:v>
                  </c:pt>
                  <c:pt idx="5">
                    <c:v>6º OP</c:v>
                  </c:pt>
                  <c:pt idx="6">
                    <c:v>1º OP</c:v>
                  </c:pt>
                  <c:pt idx="7">
                    <c:v>2º OP</c:v>
                  </c:pt>
                  <c:pt idx="8">
                    <c:v>3º OP</c:v>
                  </c:pt>
                  <c:pt idx="9">
                    <c:v>4º OP</c:v>
                  </c:pt>
                  <c:pt idx="10">
                    <c:v>5º OP</c:v>
                  </c:pt>
                  <c:pt idx="11">
                    <c:v>6º OP</c:v>
                  </c:pt>
                  <c:pt idx="12">
                    <c:v>1º OP</c:v>
                  </c:pt>
                  <c:pt idx="13">
                    <c:v>2º OP</c:v>
                  </c:pt>
                  <c:pt idx="14">
                    <c:v>3º OP</c:v>
                  </c:pt>
                  <c:pt idx="15">
                    <c:v>4º OP</c:v>
                  </c:pt>
                  <c:pt idx="16">
                    <c:v>5º OP</c:v>
                  </c:pt>
                  <c:pt idx="17">
                    <c:v>6º OP</c:v>
                  </c:pt>
                  <c:pt idx="18">
                    <c:v>1º OP</c:v>
                  </c:pt>
                  <c:pt idx="19">
                    <c:v>2º OP</c:v>
                  </c:pt>
                  <c:pt idx="20">
                    <c:v>3º OP</c:v>
                  </c:pt>
                  <c:pt idx="21">
                    <c:v>4º OP</c:v>
                  </c:pt>
                  <c:pt idx="22">
                    <c:v>5º OP</c:v>
                  </c:pt>
                  <c:pt idx="23">
                    <c:v>6º OP</c:v>
                  </c:pt>
                  <c:pt idx="24">
                    <c:v>1º OP</c:v>
                  </c:pt>
                  <c:pt idx="25">
                    <c:v>2º OP</c:v>
                  </c:pt>
                  <c:pt idx="26">
                    <c:v>3º OP</c:v>
                  </c:pt>
                  <c:pt idx="27">
                    <c:v>4º OP</c:v>
                  </c:pt>
                  <c:pt idx="28">
                    <c:v>5º OP</c:v>
                  </c:pt>
                  <c:pt idx="29">
                    <c:v>6º OP</c:v>
                  </c:pt>
                  <c:pt idx="30">
                    <c:v>1º OP</c:v>
                  </c:pt>
                  <c:pt idx="31">
                    <c:v>2º OP</c:v>
                  </c:pt>
                  <c:pt idx="32">
                    <c:v>3º OP</c:v>
                  </c:pt>
                  <c:pt idx="33">
                    <c:v>4º OP</c:v>
                  </c:pt>
                  <c:pt idx="34">
                    <c:v>5º OP</c:v>
                  </c:pt>
                  <c:pt idx="35">
                    <c:v>6º OP</c:v>
                  </c:pt>
                  <c:pt idx="36">
                    <c:v>1º OP</c:v>
                  </c:pt>
                  <c:pt idx="37">
                    <c:v>2º OP</c:v>
                  </c:pt>
                  <c:pt idx="38">
                    <c:v>3º OP</c:v>
                  </c:pt>
                  <c:pt idx="39">
                    <c:v>4º OP</c:v>
                  </c:pt>
                  <c:pt idx="40">
                    <c:v>5º OP</c:v>
                  </c:pt>
                  <c:pt idx="41">
                    <c:v>6º OP</c:v>
                  </c:pt>
                  <c:pt idx="42">
                    <c:v>1º OP</c:v>
                  </c:pt>
                  <c:pt idx="43">
                    <c:v>2º OP</c:v>
                  </c:pt>
                  <c:pt idx="44">
                    <c:v>3º OP</c:v>
                  </c:pt>
                  <c:pt idx="45">
                    <c:v>4º OP</c:v>
                  </c:pt>
                  <c:pt idx="46">
                    <c:v>5º OP</c:v>
                  </c:pt>
                  <c:pt idx="47">
                    <c:v>6º OP</c:v>
                  </c:pt>
                </c:lvl>
                <c:lvl>
                  <c:pt idx="0">
                    <c:v>A</c:v>
                  </c:pt>
                  <c:pt idx="6">
                    <c:v>B</c:v>
                  </c:pt>
                  <c:pt idx="12">
                    <c:v>C</c:v>
                  </c:pt>
                  <c:pt idx="18">
                    <c:v>D</c:v>
                  </c:pt>
                  <c:pt idx="24">
                    <c:v>E</c:v>
                  </c:pt>
                  <c:pt idx="30">
                    <c:v>F</c:v>
                  </c:pt>
                  <c:pt idx="36">
                    <c:v>G</c:v>
                  </c:pt>
                  <c:pt idx="42">
                    <c:v>H</c:v>
                  </c:pt>
                </c:lvl>
              </c:multiLvlStrCache>
            </c:multiLvlStrRef>
          </c:cat>
          <c:val>
            <c:numRef>
              <c:f>Folha2!$AA$25:$BV$25</c:f>
              <c:numCache>
                <c:formatCode>0%</c:formatCode>
                <c:ptCount val="48"/>
                <c:pt idx="0">
                  <c:v>0.16666666666666666</c:v>
                </c:pt>
                <c:pt idx="1">
                  <c:v>0.33333333333333331</c:v>
                </c:pt>
                <c:pt idx="2">
                  <c:v>0.25</c:v>
                </c:pt>
                <c:pt idx="3">
                  <c:v>0.16666666666666666</c:v>
                </c:pt>
                <c:pt idx="4">
                  <c:v>8.3333333333333329E-2</c:v>
                </c:pt>
                <c:pt idx="5">
                  <c:v>0</c:v>
                </c:pt>
                <c:pt idx="6">
                  <c:v>5.8823529411764705E-2</c:v>
                </c:pt>
                <c:pt idx="7">
                  <c:v>5.8823529411764705E-2</c:v>
                </c:pt>
                <c:pt idx="8">
                  <c:v>0.17647058823529413</c:v>
                </c:pt>
                <c:pt idx="9">
                  <c:v>0.11764705882352941</c:v>
                </c:pt>
                <c:pt idx="10">
                  <c:v>0.41176470588235292</c:v>
                </c:pt>
                <c:pt idx="11">
                  <c:v>0.17647058823529413</c:v>
                </c:pt>
                <c:pt idx="12">
                  <c:v>0.27272727272727271</c:v>
                </c:pt>
                <c:pt idx="13">
                  <c:v>0.13636363636363635</c:v>
                </c:pt>
                <c:pt idx="14">
                  <c:v>0.18181818181818182</c:v>
                </c:pt>
                <c:pt idx="15">
                  <c:v>0.18181818181818182</c:v>
                </c:pt>
                <c:pt idx="16">
                  <c:v>0.18181818181818182</c:v>
                </c:pt>
                <c:pt idx="17">
                  <c:v>4.5454545454545456E-2</c:v>
                </c:pt>
                <c:pt idx="18">
                  <c:v>0.26666666666666666</c:v>
                </c:pt>
                <c:pt idx="19">
                  <c:v>0.13333333333333333</c:v>
                </c:pt>
                <c:pt idx="20">
                  <c:v>0.33333333333333331</c:v>
                </c:pt>
                <c:pt idx="21">
                  <c:v>6.6666666666666666E-2</c:v>
                </c:pt>
                <c:pt idx="22">
                  <c:v>0.13333333333333333</c:v>
                </c:pt>
                <c:pt idx="23">
                  <c:v>6.6666666666666666E-2</c:v>
                </c:pt>
                <c:pt idx="24">
                  <c:v>0.1</c:v>
                </c:pt>
                <c:pt idx="25">
                  <c:v>0.35</c:v>
                </c:pt>
                <c:pt idx="26">
                  <c:v>0.25</c:v>
                </c:pt>
                <c:pt idx="27">
                  <c:v>0.25</c:v>
                </c:pt>
                <c:pt idx="28">
                  <c:v>0.05</c:v>
                </c:pt>
                <c:pt idx="29">
                  <c:v>0</c:v>
                </c:pt>
                <c:pt idx="30">
                  <c:v>0.08</c:v>
                </c:pt>
                <c:pt idx="31">
                  <c:v>0.16</c:v>
                </c:pt>
                <c:pt idx="32">
                  <c:v>0.36</c:v>
                </c:pt>
                <c:pt idx="33">
                  <c:v>0.16</c:v>
                </c:pt>
                <c:pt idx="34">
                  <c:v>0.16</c:v>
                </c:pt>
                <c:pt idx="35">
                  <c:v>0.08</c:v>
                </c:pt>
                <c:pt idx="36">
                  <c:v>0.15384615384615385</c:v>
                </c:pt>
                <c:pt idx="37">
                  <c:v>7.6923076923076927E-2</c:v>
                </c:pt>
                <c:pt idx="38">
                  <c:v>0.30769230769230771</c:v>
                </c:pt>
                <c:pt idx="39">
                  <c:v>0.23076923076923078</c:v>
                </c:pt>
                <c:pt idx="40">
                  <c:v>0.15384615384615385</c:v>
                </c:pt>
                <c:pt idx="41">
                  <c:v>7.6923076923076927E-2</c:v>
                </c:pt>
                <c:pt idx="42">
                  <c:v>0</c:v>
                </c:pt>
                <c:pt idx="43">
                  <c:v>0.14285714285714285</c:v>
                </c:pt>
                <c:pt idx="44">
                  <c:v>0.21428571428571427</c:v>
                </c:pt>
                <c:pt idx="45">
                  <c:v>0.42857142857142855</c:v>
                </c:pt>
                <c:pt idx="46">
                  <c:v>0.14285714285714285</c:v>
                </c:pt>
                <c:pt idx="47">
                  <c:v>7.1428571428571425E-2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7650224"/>
        <c:axId val="307647872"/>
      </c:barChart>
      <c:catAx>
        <c:axId val="30765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Turmas Controlo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7647872"/>
        <c:crosses val="autoZero"/>
        <c:auto val="1"/>
        <c:lblAlgn val="ctr"/>
        <c:lblOffset val="100"/>
        <c:noMultiLvlLbl val="0"/>
      </c:catAx>
      <c:valAx>
        <c:axId val="30764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Frequência de hábitos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765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Resumo das turmas controlo</a:t>
            </a:r>
          </a:p>
          <a:p>
            <a:pPr>
              <a:defRPr/>
            </a:pPr>
            <a:r>
              <a:rPr lang="pt-PT"/>
              <a:t>Hábitos</a:t>
            </a:r>
            <a:r>
              <a:rPr lang="pt-PT" baseline="0"/>
              <a:t> das crianças opinião dos E.E</a:t>
            </a:r>
            <a:endParaRPr lang="pt-P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Folha2!$Z$8</c:f>
              <c:strCache>
                <c:ptCount val="1"/>
                <c:pt idx="0">
                  <c:v>Ver televisão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Folha2!$BW$8:$CB$8</c:f>
              <c:numCache>
                <c:formatCode>0.0%</c:formatCode>
                <c:ptCount val="6"/>
                <c:pt idx="0">
                  <c:v>9.420289855072464E-2</c:v>
                </c:pt>
                <c:pt idx="1">
                  <c:v>0.30434782608695654</c:v>
                </c:pt>
                <c:pt idx="2">
                  <c:v>0.2318840579710145</c:v>
                </c:pt>
                <c:pt idx="3">
                  <c:v>0.18115942028985507</c:v>
                </c:pt>
                <c:pt idx="4">
                  <c:v>0.14492753623188406</c:v>
                </c:pt>
                <c:pt idx="5">
                  <c:v>4.3478260869565216E-2</c:v>
                </c:pt>
              </c:numCache>
            </c:numRef>
          </c:val>
        </c:ser>
        <c:ser>
          <c:idx val="1"/>
          <c:order val="1"/>
          <c:tx>
            <c:strRef>
              <c:f>Folha2!$Z$9</c:f>
              <c:strCache>
                <c:ptCount val="1"/>
                <c:pt idx="0">
                  <c:v>Fazer os TPC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Folha2!$BW$9:$CB$9</c:f>
              <c:numCache>
                <c:formatCode>0.0%</c:formatCode>
                <c:ptCount val="6"/>
                <c:pt idx="0">
                  <c:v>0.72463768115942029</c:v>
                </c:pt>
                <c:pt idx="1">
                  <c:v>0.14492753623188406</c:v>
                </c:pt>
                <c:pt idx="2">
                  <c:v>5.0724637681159424E-2</c:v>
                </c:pt>
                <c:pt idx="3">
                  <c:v>5.0724637681159424E-2</c:v>
                </c:pt>
                <c:pt idx="4">
                  <c:v>2.1739130434782608E-2</c:v>
                </c:pt>
                <c:pt idx="5">
                  <c:v>7.246376811594203E-3</c:v>
                </c:pt>
              </c:numCache>
            </c:numRef>
          </c:val>
        </c:ser>
        <c:ser>
          <c:idx val="2"/>
          <c:order val="2"/>
          <c:tx>
            <c:strRef>
              <c:f>Folha2!$Z$10</c:f>
              <c:strCache>
                <c:ptCount val="1"/>
                <c:pt idx="0">
                  <c:v>Jogar vídeo jogos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Folha2!$BW$10:$CB$10</c:f>
              <c:numCache>
                <c:formatCode>0.0%</c:formatCode>
                <c:ptCount val="6"/>
                <c:pt idx="0">
                  <c:v>2.8985507246376812E-2</c:v>
                </c:pt>
                <c:pt idx="1">
                  <c:v>2.8985507246376812E-2</c:v>
                </c:pt>
                <c:pt idx="2">
                  <c:v>0.16666666666666666</c:v>
                </c:pt>
                <c:pt idx="3">
                  <c:v>0.22463768115942029</c:v>
                </c:pt>
                <c:pt idx="4">
                  <c:v>0.18840579710144928</c:v>
                </c:pt>
                <c:pt idx="5">
                  <c:v>0.36231884057971014</c:v>
                </c:pt>
              </c:numCache>
            </c:numRef>
          </c:val>
        </c:ser>
        <c:ser>
          <c:idx val="3"/>
          <c:order val="3"/>
          <c:tx>
            <c:strRef>
              <c:f>Folha2!$Z$11</c:f>
              <c:strCache>
                <c:ptCount val="1"/>
                <c:pt idx="0">
                  <c:v>Estudar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Folha2!$BW$11:$CB$11</c:f>
              <c:numCache>
                <c:formatCode>0.0%</c:formatCode>
                <c:ptCount val="6"/>
                <c:pt idx="0">
                  <c:v>1.4492753623188406E-2</c:v>
                </c:pt>
                <c:pt idx="1">
                  <c:v>0.31159420289855072</c:v>
                </c:pt>
                <c:pt idx="2">
                  <c:v>0.14492753623188406</c:v>
                </c:pt>
                <c:pt idx="3">
                  <c:v>0.19565217391304349</c:v>
                </c:pt>
                <c:pt idx="4">
                  <c:v>0.2391304347826087</c:v>
                </c:pt>
                <c:pt idx="5">
                  <c:v>9.420289855072464E-2</c:v>
                </c:pt>
              </c:numCache>
            </c:numRef>
          </c:val>
        </c:ser>
        <c:ser>
          <c:idx val="4"/>
          <c:order val="4"/>
          <c:tx>
            <c:strRef>
              <c:f>Folha2!$Z$12</c:f>
              <c:strCache>
                <c:ptCount val="1"/>
                <c:pt idx="0">
                  <c:v>Ler um livro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Folha2!$BW$12:$CB$12</c:f>
              <c:numCache>
                <c:formatCode>0.0%</c:formatCode>
                <c:ptCount val="6"/>
                <c:pt idx="0">
                  <c:v>0</c:v>
                </c:pt>
                <c:pt idx="1">
                  <c:v>3.6231884057971016E-2</c:v>
                </c:pt>
                <c:pt idx="2">
                  <c:v>0.14492753623188406</c:v>
                </c:pt>
                <c:pt idx="3">
                  <c:v>0.15217391304347827</c:v>
                </c:pt>
                <c:pt idx="4">
                  <c:v>0.2391304347826087</c:v>
                </c:pt>
                <c:pt idx="5">
                  <c:v>0.42753623188405798</c:v>
                </c:pt>
              </c:numCache>
            </c:numRef>
          </c:val>
        </c:ser>
        <c:ser>
          <c:idx val="5"/>
          <c:order val="5"/>
          <c:tx>
            <c:strRef>
              <c:f>Folha2!$Z$13</c:f>
              <c:strCache>
                <c:ptCount val="1"/>
                <c:pt idx="0">
                  <c:v>Brincar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Folha2!$BW$7:$CB$7</c:f>
              <c:strCache>
                <c:ptCount val="6"/>
                <c:pt idx="0">
                  <c:v>1º OP</c:v>
                </c:pt>
                <c:pt idx="1">
                  <c:v>2º OP</c:v>
                </c:pt>
                <c:pt idx="2">
                  <c:v>3º OP</c:v>
                </c:pt>
                <c:pt idx="3">
                  <c:v>4º OP</c:v>
                </c:pt>
                <c:pt idx="4">
                  <c:v>5º OP</c:v>
                </c:pt>
                <c:pt idx="5">
                  <c:v>6º OP</c:v>
                </c:pt>
              </c:strCache>
            </c:strRef>
          </c:cat>
          <c:val>
            <c:numRef>
              <c:f>Folha2!$BW$13:$CB$13</c:f>
              <c:numCache>
                <c:formatCode>0.0%</c:formatCode>
                <c:ptCount val="6"/>
                <c:pt idx="0">
                  <c:v>0.13768115942028986</c:v>
                </c:pt>
                <c:pt idx="1">
                  <c:v>0.17391304347826086</c:v>
                </c:pt>
                <c:pt idx="2">
                  <c:v>0.2608695652173913</c:v>
                </c:pt>
                <c:pt idx="3">
                  <c:v>0.19565217391304349</c:v>
                </c:pt>
                <c:pt idx="4">
                  <c:v>0.16666666666666666</c:v>
                </c:pt>
                <c:pt idx="5">
                  <c:v>6.5217391304347824E-2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7646304"/>
        <c:axId val="307649048"/>
      </c:barChart>
      <c:catAx>
        <c:axId val="30764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7649048"/>
        <c:crosses val="autoZero"/>
        <c:auto val="1"/>
        <c:lblAlgn val="ctr"/>
        <c:lblOffset val="100"/>
        <c:noMultiLvlLbl val="0"/>
      </c:catAx>
      <c:valAx>
        <c:axId val="30764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0764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7</xdr:row>
      <xdr:rowOff>23812</xdr:rowOff>
    </xdr:from>
    <xdr:to>
      <xdr:col>19</xdr:col>
      <xdr:colOff>552450</xdr:colOff>
      <xdr:row>20</xdr:row>
      <xdr:rowOff>80962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211230</xdr:colOff>
      <xdr:row>46</xdr:row>
      <xdr:rowOff>124946</xdr:rowOff>
    </xdr:from>
    <xdr:to>
      <xdr:col>25</xdr:col>
      <xdr:colOff>220755</xdr:colOff>
      <xdr:row>59</xdr:row>
      <xdr:rowOff>20171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514350</xdr:colOff>
      <xdr:row>97</xdr:row>
      <xdr:rowOff>176212</xdr:rowOff>
    </xdr:from>
    <xdr:to>
      <xdr:col>20</xdr:col>
      <xdr:colOff>209550</xdr:colOff>
      <xdr:row>111</xdr:row>
      <xdr:rowOff>61912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11206</xdr:colOff>
      <xdr:row>25</xdr:row>
      <xdr:rowOff>314884</xdr:rowOff>
    </xdr:from>
    <xdr:to>
      <xdr:col>75</xdr:col>
      <xdr:colOff>134470</xdr:colOff>
      <xdr:row>47</xdr:row>
      <xdr:rowOff>44823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76</xdr:col>
      <xdr:colOff>56028</xdr:colOff>
      <xdr:row>13</xdr:row>
      <xdr:rowOff>146796</xdr:rowOff>
    </xdr:from>
    <xdr:to>
      <xdr:col>85</xdr:col>
      <xdr:colOff>481852</xdr:colOff>
      <xdr:row>28</xdr:row>
      <xdr:rowOff>179293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89648</xdr:colOff>
      <xdr:row>59</xdr:row>
      <xdr:rowOff>191620</xdr:rowOff>
    </xdr:from>
    <xdr:to>
      <xdr:col>23</xdr:col>
      <xdr:colOff>33106</xdr:colOff>
      <xdr:row>73</xdr:row>
      <xdr:rowOff>77920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302559</xdr:colOff>
      <xdr:row>30</xdr:row>
      <xdr:rowOff>124385</xdr:rowOff>
    </xdr:from>
    <xdr:to>
      <xdr:col>18</xdr:col>
      <xdr:colOff>526677</xdr:colOff>
      <xdr:row>44</xdr:row>
      <xdr:rowOff>200585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306916</xdr:colOff>
      <xdr:row>4</xdr:row>
      <xdr:rowOff>168273</xdr:rowOff>
    </xdr:from>
    <xdr:to>
      <xdr:col>18</xdr:col>
      <xdr:colOff>582083</xdr:colOff>
      <xdr:row>17</xdr:row>
      <xdr:rowOff>32807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412750</xdr:colOff>
      <xdr:row>97</xdr:row>
      <xdr:rowOff>94191</xdr:rowOff>
    </xdr:from>
    <xdr:to>
      <xdr:col>19</xdr:col>
      <xdr:colOff>74083</xdr:colOff>
      <xdr:row>110</xdr:row>
      <xdr:rowOff>170391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201084</xdr:colOff>
      <xdr:row>26</xdr:row>
      <xdr:rowOff>30690</xdr:rowOff>
    </xdr:from>
    <xdr:to>
      <xdr:col>75</xdr:col>
      <xdr:colOff>381000</xdr:colOff>
      <xdr:row>47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79</xdr:col>
      <xdr:colOff>95250</xdr:colOff>
      <xdr:row>14</xdr:row>
      <xdr:rowOff>51857</xdr:rowOff>
    </xdr:from>
    <xdr:to>
      <xdr:col>87</xdr:col>
      <xdr:colOff>285750</xdr:colOff>
      <xdr:row>29</xdr:row>
      <xdr:rowOff>10582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M745"/>
  <sheetViews>
    <sheetView zoomScale="85" zoomScaleNormal="85" workbookViewId="0">
      <selection activeCell="BW16" sqref="BW16"/>
    </sheetView>
  </sheetViews>
  <sheetFormatPr defaultRowHeight="15" x14ac:dyDescent="0.25"/>
  <cols>
    <col min="2" max="2" width="20.85546875" customWidth="1"/>
    <col min="3" max="7" width="10.7109375" customWidth="1"/>
    <col min="8" max="8" width="11.42578125" customWidth="1"/>
    <col min="9" max="9" width="10.7109375" customWidth="1"/>
    <col min="10" max="10" width="12" customWidth="1"/>
    <col min="11" max="12" width="10.7109375" customWidth="1"/>
    <col min="27" max="27" width="16.7109375" customWidth="1"/>
    <col min="28" max="75" width="5.28515625" customWidth="1"/>
    <col min="76" max="76" width="6.7109375" customWidth="1"/>
    <col min="77" max="77" width="6.42578125" customWidth="1"/>
    <col min="78" max="78" width="6.28515625" customWidth="1"/>
    <col min="79" max="79" width="6.5703125" customWidth="1"/>
    <col min="80" max="80" width="7.7109375" customWidth="1"/>
    <col min="81" max="81" width="6.85546875" customWidth="1"/>
    <col min="82" max="88" width="11.7109375" customWidth="1"/>
  </cols>
  <sheetData>
    <row r="3" spans="2:99" ht="18.75" x14ac:dyDescent="0.3">
      <c r="B3" s="51" t="s">
        <v>84</v>
      </c>
    </row>
    <row r="4" spans="2:99" x14ac:dyDescent="0.25">
      <c r="AA4" t="s">
        <v>61</v>
      </c>
    </row>
    <row r="5" spans="2:99" ht="15.75" thickBot="1" x14ac:dyDescent="0.3">
      <c r="AB5" s="71" t="s">
        <v>11</v>
      </c>
      <c r="AC5" s="71"/>
      <c r="AD5" s="71"/>
      <c r="AE5" s="71"/>
      <c r="AF5" s="71"/>
      <c r="AG5" s="71"/>
      <c r="AH5" s="70" t="s">
        <v>12</v>
      </c>
      <c r="AI5" s="70"/>
      <c r="AJ5" s="70"/>
      <c r="AK5" s="70"/>
      <c r="AL5" s="70"/>
      <c r="AM5" s="70"/>
      <c r="AN5" s="70" t="s">
        <v>13</v>
      </c>
      <c r="AO5" s="70"/>
      <c r="AP5" s="70"/>
      <c r="AQ5" s="70"/>
      <c r="AR5" s="70"/>
      <c r="AS5" s="70"/>
      <c r="AT5" s="63" t="s">
        <v>14</v>
      </c>
      <c r="AU5" s="63"/>
      <c r="AV5" s="63"/>
      <c r="AW5" s="63"/>
      <c r="AX5" s="63"/>
      <c r="AY5" s="63"/>
      <c r="AZ5" s="63" t="s">
        <v>15</v>
      </c>
      <c r="BA5" s="63"/>
      <c r="BB5" s="63"/>
      <c r="BC5" s="63"/>
      <c r="BD5" s="63"/>
      <c r="BE5" s="63"/>
      <c r="BF5" s="63" t="s">
        <v>16</v>
      </c>
      <c r="BG5" s="63"/>
      <c r="BH5" s="63"/>
      <c r="BI5" s="63"/>
      <c r="BJ5" s="63"/>
      <c r="BK5" s="63"/>
      <c r="BL5" s="63" t="s">
        <v>18</v>
      </c>
      <c r="BM5" s="63"/>
      <c r="BN5" s="63"/>
      <c r="BO5" s="63"/>
      <c r="BP5" s="63"/>
      <c r="BQ5" s="63"/>
      <c r="BR5" s="63" t="s">
        <v>17</v>
      </c>
      <c r="BS5" s="63"/>
      <c r="BT5" s="63"/>
      <c r="BU5" s="63"/>
      <c r="BV5" s="63"/>
      <c r="BW5" s="63"/>
      <c r="BX5" s="12"/>
      <c r="BY5" s="12"/>
      <c r="CD5" s="10" t="s">
        <v>12</v>
      </c>
      <c r="CE5" s="10" t="s">
        <v>13</v>
      </c>
      <c r="CF5" s="10" t="s">
        <v>14</v>
      </c>
      <c r="CG5" s="10" t="s">
        <v>15</v>
      </c>
      <c r="CH5" s="10" t="s">
        <v>16</v>
      </c>
      <c r="CI5" s="10" t="s">
        <v>18</v>
      </c>
      <c r="CJ5" s="10" t="s">
        <v>17</v>
      </c>
    </row>
    <row r="6" spans="2:99" ht="30.75" thickBot="1" x14ac:dyDescent="0.3">
      <c r="B6" t="s">
        <v>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18</v>
      </c>
      <c r="J6" s="1" t="s">
        <v>17</v>
      </c>
      <c r="AB6" s="64"/>
      <c r="AC6" s="65"/>
      <c r="AD6" s="65"/>
      <c r="AE6" s="65"/>
      <c r="AF6" s="65"/>
      <c r="AG6" s="66"/>
      <c r="AH6" s="64"/>
      <c r="AI6" s="65"/>
      <c r="AJ6" s="65"/>
      <c r="AK6" s="65"/>
      <c r="AL6" s="65"/>
      <c r="AM6" s="66"/>
      <c r="AN6" s="64"/>
      <c r="AO6" s="65"/>
      <c r="AP6" s="65"/>
      <c r="AQ6" s="65"/>
      <c r="AR6" s="65"/>
      <c r="AS6" s="66"/>
      <c r="AT6" s="64"/>
      <c r="AU6" s="65"/>
      <c r="AV6" s="65"/>
      <c r="AW6" s="65"/>
      <c r="AX6" s="65"/>
      <c r="AY6" s="66"/>
      <c r="AZ6" s="64"/>
      <c r="BA6" s="65"/>
      <c r="BB6" s="65"/>
      <c r="BC6" s="65"/>
      <c r="BD6" s="65"/>
      <c r="BE6" s="66"/>
      <c r="BF6" s="64"/>
      <c r="BG6" s="65"/>
      <c r="BH6" s="65"/>
      <c r="BI6" s="65"/>
      <c r="BJ6" s="65"/>
      <c r="BK6" s="66"/>
      <c r="BL6" s="64"/>
      <c r="BM6" s="65"/>
      <c r="BN6" s="65"/>
      <c r="BO6" s="65"/>
      <c r="BP6" s="65"/>
      <c r="BQ6" s="66"/>
      <c r="BR6" s="67"/>
      <c r="BS6" s="68"/>
      <c r="BT6" s="68"/>
      <c r="BU6" s="68"/>
      <c r="BV6" s="68"/>
      <c r="BW6" s="69"/>
      <c r="BX6" t="s">
        <v>75</v>
      </c>
      <c r="CD6" s="10" t="s">
        <v>2</v>
      </c>
      <c r="CE6" s="10" t="s">
        <v>6</v>
      </c>
      <c r="CF6" s="10" t="s">
        <v>3</v>
      </c>
      <c r="CG6" s="10" t="s">
        <v>4</v>
      </c>
      <c r="CH6" s="10" t="s">
        <v>8</v>
      </c>
      <c r="CI6" s="10" t="s">
        <v>7</v>
      </c>
      <c r="CJ6" s="2" t="s">
        <v>5</v>
      </c>
      <c r="CK6" s="3" t="s">
        <v>9</v>
      </c>
    </row>
    <row r="7" spans="2:99" ht="15.75" x14ac:dyDescent="0.25">
      <c r="C7" s="10"/>
      <c r="D7" s="10"/>
      <c r="E7" s="10"/>
      <c r="F7" s="10"/>
      <c r="G7" s="10"/>
      <c r="H7" s="10"/>
      <c r="I7" s="10"/>
      <c r="J7" s="10"/>
      <c r="AB7" s="21" t="s">
        <v>62</v>
      </c>
      <c r="AC7" s="22" t="s">
        <v>63</v>
      </c>
      <c r="AD7" s="22" t="s">
        <v>64</v>
      </c>
      <c r="AE7" s="22" t="s">
        <v>65</v>
      </c>
      <c r="AF7" s="22" t="s">
        <v>66</v>
      </c>
      <c r="AG7" s="23" t="s">
        <v>67</v>
      </c>
      <c r="AH7" s="21" t="s">
        <v>62</v>
      </c>
      <c r="AI7" s="22" t="s">
        <v>63</v>
      </c>
      <c r="AJ7" s="22" t="s">
        <v>64</v>
      </c>
      <c r="AK7" s="22" t="s">
        <v>65</v>
      </c>
      <c r="AL7" s="22" t="s">
        <v>66</v>
      </c>
      <c r="AM7" s="23" t="s">
        <v>67</v>
      </c>
      <c r="AN7" s="21" t="s">
        <v>62</v>
      </c>
      <c r="AO7" s="22" t="s">
        <v>63</v>
      </c>
      <c r="AP7" s="22" t="s">
        <v>64</v>
      </c>
      <c r="AQ7" s="22" t="s">
        <v>65</v>
      </c>
      <c r="AR7" s="22" t="s">
        <v>66</v>
      </c>
      <c r="AS7" s="23" t="s">
        <v>67</v>
      </c>
      <c r="AT7" s="21" t="s">
        <v>62</v>
      </c>
      <c r="AU7" s="22" t="s">
        <v>63</v>
      </c>
      <c r="AV7" s="22" t="s">
        <v>64</v>
      </c>
      <c r="AW7" s="22" t="s">
        <v>65</v>
      </c>
      <c r="AX7" s="22" t="s">
        <v>66</v>
      </c>
      <c r="AY7" s="23" t="s">
        <v>67</v>
      </c>
      <c r="AZ7" s="21" t="s">
        <v>62</v>
      </c>
      <c r="BA7" s="22" t="s">
        <v>63</v>
      </c>
      <c r="BB7" s="22" t="s">
        <v>64</v>
      </c>
      <c r="BC7" s="22" t="s">
        <v>65</v>
      </c>
      <c r="BD7" s="22" t="s">
        <v>66</v>
      </c>
      <c r="BE7" s="23" t="s">
        <v>67</v>
      </c>
      <c r="BF7" s="21" t="s">
        <v>62</v>
      </c>
      <c r="BG7" s="22" t="s">
        <v>63</v>
      </c>
      <c r="BH7" s="22" t="s">
        <v>64</v>
      </c>
      <c r="BI7" s="22" t="s">
        <v>65</v>
      </c>
      <c r="BJ7" s="22" t="s">
        <v>66</v>
      </c>
      <c r="BK7" s="23" t="s">
        <v>67</v>
      </c>
      <c r="BL7" s="21" t="s">
        <v>62</v>
      </c>
      <c r="BM7" s="22" t="s">
        <v>63</v>
      </c>
      <c r="BN7" s="22" t="s">
        <v>64</v>
      </c>
      <c r="BO7" s="22" t="s">
        <v>65</v>
      </c>
      <c r="BP7" s="22" t="s">
        <v>66</v>
      </c>
      <c r="BQ7" s="23" t="s">
        <v>67</v>
      </c>
      <c r="BR7" s="21" t="s">
        <v>62</v>
      </c>
      <c r="BS7" s="22" t="s">
        <v>63</v>
      </c>
      <c r="BT7" s="22" t="s">
        <v>64</v>
      </c>
      <c r="BU7" s="22" t="s">
        <v>65</v>
      </c>
      <c r="BV7" s="22" t="s">
        <v>66</v>
      </c>
      <c r="BW7" s="23" t="s">
        <v>67</v>
      </c>
      <c r="BX7" s="21" t="s">
        <v>62</v>
      </c>
      <c r="BY7" s="22" t="s">
        <v>63</v>
      </c>
      <c r="BZ7" s="22" t="s">
        <v>64</v>
      </c>
      <c r="CA7" s="22" t="s">
        <v>65</v>
      </c>
      <c r="CB7" s="22" t="s">
        <v>66</v>
      </c>
      <c r="CC7" s="23" t="s">
        <v>67</v>
      </c>
      <c r="CD7" s="28"/>
      <c r="CE7" s="14"/>
      <c r="CF7" s="14"/>
      <c r="CG7" t="s">
        <v>62</v>
      </c>
      <c r="CH7" t="s">
        <v>63</v>
      </c>
      <c r="CI7" t="s">
        <v>64</v>
      </c>
      <c r="CJ7" t="s">
        <v>65</v>
      </c>
      <c r="CK7" t="s">
        <v>66</v>
      </c>
      <c r="CL7" t="s">
        <v>67</v>
      </c>
      <c r="CM7" s="10"/>
      <c r="CN7" s="10"/>
      <c r="CO7" s="10"/>
      <c r="CP7" s="10"/>
      <c r="CQ7" s="10"/>
      <c r="CR7" s="10"/>
      <c r="CS7" s="10"/>
      <c r="CT7" s="2"/>
      <c r="CU7" s="3"/>
    </row>
    <row r="8" spans="2:99" ht="15.75" x14ac:dyDescent="0.25">
      <c r="B8" s="1"/>
      <c r="C8" s="1" t="s">
        <v>86</v>
      </c>
      <c r="D8" s="1" t="s">
        <v>87</v>
      </c>
      <c r="E8" s="1" t="s">
        <v>89</v>
      </c>
      <c r="F8" s="1" t="s">
        <v>88</v>
      </c>
      <c r="G8" s="1" t="s">
        <v>90</v>
      </c>
      <c r="H8" s="1" t="s">
        <v>91</v>
      </c>
      <c r="I8" s="1" t="s">
        <v>92</v>
      </c>
      <c r="J8" s="2" t="s">
        <v>93</v>
      </c>
      <c r="K8" s="3" t="s">
        <v>9</v>
      </c>
      <c r="L8" s="3"/>
      <c r="AA8" s="7" t="s">
        <v>68</v>
      </c>
      <c r="AB8" s="15">
        <v>1</v>
      </c>
      <c r="AC8" s="16">
        <v>4</v>
      </c>
      <c r="AD8" s="16">
        <v>1</v>
      </c>
      <c r="AE8" s="16">
        <v>2</v>
      </c>
      <c r="AF8" s="16">
        <v>3</v>
      </c>
      <c r="AG8" s="17">
        <v>1</v>
      </c>
      <c r="AH8" s="15">
        <v>2</v>
      </c>
      <c r="AI8" s="16">
        <v>7</v>
      </c>
      <c r="AJ8" s="16">
        <v>6</v>
      </c>
      <c r="AK8" s="16">
        <v>3</v>
      </c>
      <c r="AL8" s="16">
        <v>3</v>
      </c>
      <c r="AM8" s="17">
        <v>0</v>
      </c>
      <c r="AN8" s="15">
        <v>0</v>
      </c>
      <c r="AO8" s="16">
        <v>2</v>
      </c>
      <c r="AP8" s="16">
        <v>6</v>
      </c>
      <c r="AQ8" s="16">
        <v>4</v>
      </c>
      <c r="AR8" s="16">
        <v>7</v>
      </c>
      <c r="AS8" s="17">
        <v>2</v>
      </c>
      <c r="AT8" s="15">
        <v>0</v>
      </c>
      <c r="AU8" s="16">
        <v>2</v>
      </c>
      <c r="AV8" s="16">
        <v>1</v>
      </c>
      <c r="AW8" s="16">
        <v>4</v>
      </c>
      <c r="AX8" s="16">
        <v>7</v>
      </c>
      <c r="AY8" s="17">
        <v>4</v>
      </c>
      <c r="AZ8" s="15">
        <v>2</v>
      </c>
      <c r="BA8" s="16">
        <v>6</v>
      </c>
      <c r="BB8" s="16">
        <v>5</v>
      </c>
      <c r="BC8" s="16">
        <v>3</v>
      </c>
      <c r="BD8" s="16">
        <v>3</v>
      </c>
      <c r="BE8" s="17">
        <v>0</v>
      </c>
      <c r="BF8" s="15">
        <v>1</v>
      </c>
      <c r="BG8" s="16">
        <v>3</v>
      </c>
      <c r="BH8" s="16">
        <v>5</v>
      </c>
      <c r="BI8" s="16">
        <v>6</v>
      </c>
      <c r="BJ8" s="16">
        <v>9</v>
      </c>
      <c r="BK8" s="17">
        <v>1</v>
      </c>
      <c r="BL8" s="15">
        <v>3</v>
      </c>
      <c r="BM8" s="16">
        <v>4</v>
      </c>
      <c r="BN8" s="16">
        <v>1</v>
      </c>
      <c r="BO8" s="16">
        <v>5</v>
      </c>
      <c r="BP8" s="16">
        <v>4</v>
      </c>
      <c r="BQ8" s="17">
        <v>0</v>
      </c>
      <c r="BR8" s="15">
        <v>2</v>
      </c>
      <c r="BS8" s="16">
        <v>3</v>
      </c>
      <c r="BT8" s="16">
        <v>3</v>
      </c>
      <c r="BU8" s="16">
        <v>6</v>
      </c>
      <c r="BV8" s="16">
        <v>0</v>
      </c>
      <c r="BW8" s="17">
        <v>0</v>
      </c>
      <c r="BX8" s="24">
        <f t="shared" ref="BX8:CC8" si="0">SUM(AB8,AH8,AN8,AT8,AZ8,BF8,BL8,BR8)/148</f>
        <v>7.4324324324324328E-2</v>
      </c>
      <c r="BY8" s="24">
        <f t="shared" si="0"/>
        <v>0.20945945945945946</v>
      </c>
      <c r="BZ8" s="24">
        <f t="shared" si="0"/>
        <v>0.1891891891891892</v>
      </c>
      <c r="CA8" s="24">
        <f t="shared" si="0"/>
        <v>0.22297297297297297</v>
      </c>
      <c r="CB8" s="25">
        <f t="shared" si="0"/>
        <v>0.24324324324324326</v>
      </c>
      <c r="CC8" s="26">
        <f t="shared" si="0"/>
        <v>5.4054054054054057E-2</v>
      </c>
      <c r="CD8" s="27"/>
    </row>
    <row r="9" spans="2:99" ht="15.75" x14ac:dyDescent="0.25">
      <c r="B9" t="s">
        <v>85</v>
      </c>
      <c r="C9">
        <v>9</v>
      </c>
      <c r="D9">
        <v>9</v>
      </c>
      <c r="E9">
        <v>12</v>
      </c>
      <c r="F9">
        <v>8</v>
      </c>
      <c r="G9">
        <v>9</v>
      </c>
      <c r="H9">
        <v>11</v>
      </c>
      <c r="I9">
        <v>8</v>
      </c>
      <c r="J9">
        <v>7</v>
      </c>
      <c r="K9" s="4">
        <f>SUM(C9:J9)</f>
        <v>73</v>
      </c>
      <c r="L9" s="4"/>
      <c r="AA9" s="7" t="s">
        <v>69</v>
      </c>
      <c r="AB9" s="15">
        <v>11</v>
      </c>
      <c r="AC9" s="16">
        <v>1</v>
      </c>
      <c r="AD9" s="16">
        <v>0</v>
      </c>
      <c r="AE9" s="16">
        <v>0</v>
      </c>
      <c r="AF9" s="16">
        <v>0</v>
      </c>
      <c r="AG9" s="17">
        <v>0</v>
      </c>
      <c r="AH9" s="15">
        <v>13</v>
      </c>
      <c r="AI9" s="16">
        <v>6</v>
      </c>
      <c r="AJ9" s="16">
        <v>0</v>
      </c>
      <c r="AK9" s="16">
        <v>0</v>
      </c>
      <c r="AL9" s="16">
        <v>1</v>
      </c>
      <c r="AM9" s="17">
        <v>0</v>
      </c>
      <c r="AN9" s="15">
        <v>12</v>
      </c>
      <c r="AO9" s="16">
        <v>6</v>
      </c>
      <c r="AP9" s="16">
        <v>1</v>
      </c>
      <c r="AQ9" s="16">
        <v>2</v>
      </c>
      <c r="AR9" s="16">
        <v>0</v>
      </c>
      <c r="AS9" s="17">
        <v>0</v>
      </c>
      <c r="AT9" s="15">
        <v>16</v>
      </c>
      <c r="AU9" s="16">
        <v>0</v>
      </c>
      <c r="AV9" s="16">
        <v>2</v>
      </c>
      <c r="AW9" s="16">
        <v>0</v>
      </c>
      <c r="AX9" s="16">
        <v>0</v>
      </c>
      <c r="AY9" s="17">
        <v>0</v>
      </c>
      <c r="AZ9" s="15">
        <v>13</v>
      </c>
      <c r="BA9" s="16">
        <v>6</v>
      </c>
      <c r="BB9" s="16">
        <v>0</v>
      </c>
      <c r="BC9" s="16">
        <v>0</v>
      </c>
      <c r="BD9" s="16">
        <v>0</v>
      </c>
      <c r="BE9" s="17">
        <v>0</v>
      </c>
      <c r="BF9" s="15">
        <v>23</v>
      </c>
      <c r="BG9" s="16">
        <v>1</v>
      </c>
      <c r="BH9" s="16">
        <v>1</v>
      </c>
      <c r="BI9" s="16">
        <v>0</v>
      </c>
      <c r="BJ9" s="16">
        <v>0</v>
      </c>
      <c r="BK9" s="17">
        <v>0</v>
      </c>
      <c r="BL9" s="15">
        <v>8</v>
      </c>
      <c r="BM9" s="16">
        <v>3</v>
      </c>
      <c r="BN9" s="16">
        <v>2</v>
      </c>
      <c r="BO9" s="16">
        <v>2</v>
      </c>
      <c r="BP9" s="16">
        <v>1</v>
      </c>
      <c r="BQ9" s="17">
        <v>1</v>
      </c>
      <c r="BR9" s="15">
        <v>12</v>
      </c>
      <c r="BS9" s="16">
        <v>1</v>
      </c>
      <c r="BT9" s="16">
        <v>0</v>
      </c>
      <c r="BU9" s="16">
        <v>1</v>
      </c>
      <c r="BV9" s="16">
        <v>0</v>
      </c>
      <c r="BW9" s="17">
        <v>0</v>
      </c>
      <c r="BX9" s="24">
        <f t="shared" ref="BX9:BX13" si="1">SUM(AB9,AH9,AN9,AT9,AZ9,BF9,BL9,BR9)/148</f>
        <v>0.72972972972972971</v>
      </c>
      <c r="BY9" s="24">
        <f t="shared" ref="BY9:BY13" si="2">SUM(AC9,AI9,AO9,AU9,BA9,BG9,BM9,BS9)/148</f>
        <v>0.16216216216216217</v>
      </c>
      <c r="BZ9" s="24">
        <f t="shared" ref="BZ9:BZ13" si="3">SUM(AD9,AJ9,AP9,AV9,BB9,BH9,BN9,BT9)/148</f>
        <v>4.0540540540540543E-2</v>
      </c>
      <c r="CA9" s="24">
        <f t="shared" ref="CA9:CA13" si="4">SUM(AE9,AK9,AQ9,AW9,BC9,BI9,BO9,BU9)/148</f>
        <v>3.3783783783783786E-2</v>
      </c>
      <c r="CB9" s="25">
        <f t="shared" ref="CB9:CB13" si="5">SUM(AF9,AL9,AR9,AX9,BD9,BJ9,BP9,BV9)/148</f>
        <v>1.3513513513513514E-2</v>
      </c>
      <c r="CC9" s="26">
        <f t="shared" ref="CC9:CC13" si="6">SUM(AG9,AM9,AS9,AY9,BE9,BK9,BQ9,BW9)/148</f>
        <v>6.7567567567567571E-3</v>
      </c>
      <c r="CD9" s="27"/>
    </row>
    <row r="10" spans="2:99" ht="15.75" x14ac:dyDescent="0.25">
      <c r="B10" t="s">
        <v>1</v>
      </c>
      <c r="C10">
        <v>3</v>
      </c>
      <c r="D10">
        <v>13</v>
      </c>
      <c r="E10">
        <v>9</v>
      </c>
      <c r="F10">
        <v>10</v>
      </c>
      <c r="G10">
        <v>10</v>
      </c>
      <c r="H10">
        <v>14</v>
      </c>
      <c r="I10">
        <v>9</v>
      </c>
      <c r="J10">
        <v>7</v>
      </c>
      <c r="K10" s="4">
        <f>SUM(C10:J10)</f>
        <v>75</v>
      </c>
      <c r="L10" s="4"/>
      <c r="AA10" s="7" t="s">
        <v>70</v>
      </c>
      <c r="AB10" s="15">
        <v>0</v>
      </c>
      <c r="AC10" s="16">
        <v>0</v>
      </c>
      <c r="AD10" s="16">
        <v>2</v>
      </c>
      <c r="AE10" s="16">
        <v>4</v>
      </c>
      <c r="AF10" s="16">
        <v>2</v>
      </c>
      <c r="AG10" s="17">
        <v>4</v>
      </c>
      <c r="AH10" s="15">
        <v>2</v>
      </c>
      <c r="AI10" s="16">
        <v>3</v>
      </c>
      <c r="AJ10" s="16">
        <v>2</v>
      </c>
      <c r="AK10" s="16">
        <v>7</v>
      </c>
      <c r="AL10" s="16">
        <v>2</v>
      </c>
      <c r="AM10" s="17">
        <v>6</v>
      </c>
      <c r="AN10" s="15">
        <v>1</v>
      </c>
      <c r="AO10" s="16">
        <v>1</v>
      </c>
      <c r="AP10" s="16">
        <v>0</v>
      </c>
      <c r="AQ10" s="16">
        <v>4</v>
      </c>
      <c r="AR10" s="16">
        <v>3</v>
      </c>
      <c r="AS10" s="17">
        <v>12</v>
      </c>
      <c r="AT10" s="15">
        <v>0</v>
      </c>
      <c r="AU10" s="16">
        <v>0</v>
      </c>
      <c r="AV10" s="16">
        <v>2</v>
      </c>
      <c r="AW10" s="16">
        <v>1</v>
      </c>
      <c r="AX10" s="16">
        <v>6</v>
      </c>
      <c r="AY10" s="17">
        <v>9</v>
      </c>
      <c r="AZ10" s="15">
        <v>1</v>
      </c>
      <c r="BA10" s="16">
        <v>2</v>
      </c>
      <c r="BB10" s="16">
        <v>2</v>
      </c>
      <c r="BC10" s="16">
        <v>7</v>
      </c>
      <c r="BD10" s="16">
        <v>2</v>
      </c>
      <c r="BE10" s="17">
        <v>5</v>
      </c>
      <c r="BF10" s="15">
        <v>0</v>
      </c>
      <c r="BG10" s="16">
        <v>1</v>
      </c>
      <c r="BH10" s="16">
        <v>5</v>
      </c>
      <c r="BI10" s="16">
        <v>2</v>
      </c>
      <c r="BJ10" s="16">
        <v>5</v>
      </c>
      <c r="BK10" s="17">
        <v>12</v>
      </c>
      <c r="BL10" s="15">
        <v>0</v>
      </c>
      <c r="BM10" s="16">
        <v>1</v>
      </c>
      <c r="BN10" s="16">
        <v>4</v>
      </c>
      <c r="BO10" s="16">
        <v>5</v>
      </c>
      <c r="BP10" s="16">
        <v>1</v>
      </c>
      <c r="BQ10" s="17">
        <v>6</v>
      </c>
      <c r="BR10" s="15">
        <v>0</v>
      </c>
      <c r="BS10" s="16">
        <v>0</v>
      </c>
      <c r="BT10" s="16">
        <v>3</v>
      </c>
      <c r="BU10" s="16">
        <v>0</v>
      </c>
      <c r="BV10" s="16">
        <v>4</v>
      </c>
      <c r="BW10" s="17">
        <v>7</v>
      </c>
      <c r="BX10" s="24">
        <f t="shared" si="1"/>
        <v>2.7027027027027029E-2</v>
      </c>
      <c r="BY10" s="24">
        <f t="shared" si="2"/>
        <v>5.4054054054054057E-2</v>
      </c>
      <c r="BZ10" s="24">
        <f t="shared" si="3"/>
        <v>0.13513513513513514</v>
      </c>
      <c r="CA10" s="24">
        <f t="shared" si="4"/>
        <v>0.20270270270270271</v>
      </c>
      <c r="CB10" s="25">
        <f t="shared" si="5"/>
        <v>0.16891891891891891</v>
      </c>
      <c r="CC10" s="26">
        <f t="shared" si="6"/>
        <v>0.41216216216216217</v>
      </c>
      <c r="CD10" s="27"/>
    </row>
    <row r="11" spans="2:99" x14ac:dyDescent="0.25">
      <c r="B11" t="s">
        <v>10</v>
      </c>
      <c r="C11">
        <f>SUM(C9:C10)</f>
        <v>12</v>
      </c>
      <c r="D11">
        <f>SUM(D9:D10)</f>
        <v>22</v>
      </c>
      <c r="E11">
        <f t="shared" ref="E11:K11" si="7">SUM(E9:E10)</f>
        <v>21</v>
      </c>
      <c r="F11">
        <f t="shared" si="7"/>
        <v>18</v>
      </c>
      <c r="G11">
        <f t="shared" si="7"/>
        <v>19</v>
      </c>
      <c r="H11">
        <f t="shared" si="7"/>
        <v>25</v>
      </c>
      <c r="I11">
        <f t="shared" si="7"/>
        <v>17</v>
      </c>
      <c r="J11">
        <f t="shared" si="7"/>
        <v>14</v>
      </c>
      <c r="K11" s="5">
        <f t="shared" si="7"/>
        <v>148</v>
      </c>
      <c r="L11" s="5"/>
      <c r="AA11" s="7" t="s">
        <v>71</v>
      </c>
      <c r="AB11" s="15">
        <v>0</v>
      </c>
      <c r="AC11" s="16">
        <v>7</v>
      </c>
      <c r="AD11" s="16">
        <v>1</v>
      </c>
      <c r="AE11" s="16">
        <v>3</v>
      </c>
      <c r="AF11" s="16">
        <v>1</v>
      </c>
      <c r="AG11" s="17">
        <v>0</v>
      </c>
      <c r="AH11" s="15">
        <v>0</v>
      </c>
      <c r="AI11" s="16">
        <v>2</v>
      </c>
      <c r="AJ11" s="16">
        <v>5</v>
      </c>
      <c r="AK11" s="16">
        <v>5</v>
      </c>
      <c r="AL11" s="16">
        <v>7</v>
      </c>
      <c r="AM11" s="17">
        <v>1</v>
      </c>
      <c r="AN11" s="15">
        <v>6</v>
      </c>
      <c r="AO11" s="16">
        <v>8</v>
      </c>
      <c r="AP11" s="16">
        <v>3</v>
      </c>
      <c r="AQ11" s="16">
        <v>2</v>
      </c>
      <c r="AR11" s="16">
        <v>1</v>
      </c>
      <c r="AS11" s="17">
        <v>1</v>
      </c>
      <c r="AT11" s="15">
        <v>1</v>
      </c>
      <c r="AU11" s="16">
        <v>12</v>
      </c>
      <c r="AV11" s="16">
        <v>1</v>
      </c>
      <c r="AW11" s="16">
        <v>0</v>
      </c>
      <c r="AX11" s="16">
        <v>2</v>
      </c>
      <c r="AY11" s="17">
        <v>2</v>
      </c>
      <c r="AZ11" s="15">
        <v>1</v>
      </c>
      <c r="BA11" s="16">
        <v>2</v>
      </c>
      <c r="BB11" s="16">
        <v>4</v>
      </c>
      <c r="BC11" s="16">
        <v>5</v>
      </c>
      <c r="BD11" s="16">
        <v>6</v>
      </c>
      <c r="BE11" s="17">
        <v>1</v>
      </c>
      <c r="BF11" s="15">
        <v>1</v>
      </c>
      <c r="BG11" s="16">
        <v>14</v>
      </c>
      <c r="BH11" s="16">
        <v>2</v>
      </c>
      <c r="BI11" s="16">
        <v>5</v>
      </c>
      <c r="BJ11" s="16">
        <v>3</v>
      </c>
      <c r="BK11" s="17">
        <v>0</v>
      </c>
      <c r="BL11" s="15">
        <v>2</v>
      </c>
      <c r="BM11" s="16">
        <v>6</v>
      </c>
      <c r="BN11" s="16">
        <v>2</v>
      </c>
      <c r="BO11" s="16">
        <v>1</v>
      </c>
      <c r="BP11" s="16">
        <v>5</v>
      </c>
      <c r="BQ11" s="17">
        <v>1</v>
      </c>
      <c r="BR11" s="15">
        <v>0</v>
      </c>
      <c r="BS11" s="16">
        <v>7</v>
      </c>
      <c r="BT11" s="16">
        <v>1</v>
      </c>
      <c r="BU11" s="16">
        <v>0</v>
      </c>
      <c r="BV11" s="16">
        <v>2</v>
      </c>
      <c r="BW11" s="17">
        <v>4</v>
      </c>
      <c r="BX11" s="24">
        <f t="shared" si="1"/>
        <v>7.4324324324324328E-2</v>
      </c>
      <c r="BY11" s="24">
        <f t="shared" si="2"/>
        <v>0.39189189189189189</v>
      </c>
      <c r="BZ11" s="24">
        <f t="shared" si="3"/>
        <v>0.12837837837837837</v>
      </c>
      <c r="CA11" s="24">
        <f t="shared" si="4"/>
        <v>0.14189189189189189</v>
      </c>
      <c r="CB11" s="25">
        <f t="shared" si="5"/>
        <v>0.18243243243243243</v>
      </c>
      <c r="CC11" s="26">
        <f t="shared" si="6"/>
        <v>6.7567567567567571E-2</v>
      </c>
      <c r="CD11" s="27"/>
    </row>
    <row r="12" spans="2:99" x14ac:dyDescent="0.25">
      <c r="B12" t="s">
        <v>19</v>
      </c>
      <c r="C12">
        <v>12</v>
      </c>
      <c r="D12">
        <v>24</v>
      </c>
      <c r="E12">
        <v>24</v>
      </c>
      <c r="F12">
        <v>20</v>
      </c>
      <c r="G12">
        <v>20</v>
      </c>
      <c r="H12">
        <v>26</v>
      </c>
      <c r="I12">
        <v>26</v>
      </c>
      <c r="J12">
        <v>20</v>
      </c>
      <c r="K12" s="6">
        <f>SUM(C12:J12)</f>
        <v>172</v>
      </c>
      <c r="L12" s="6"/>
      <c r="AA12" s="7" t="s">
        <v>72</v>
      </c>
      <c r="AB12" s="15">
        <v>0</v>
      </c>
      <c r="AC12" s="16">
        <v>0</v>
      </c>
      <c r="AD12" s="16">
        <v>3</v>
      </c>
      <c r="AE12" s="16">
        <v>2</v>
      </c>
      <c r="AF12" s="16">
        <v>3</v>
      </c>
      <c r="AG12" s="17">
        <v>4</v>
      </c>
      <c r="AH12" s="15">
        <v>3</v>
      </c>
      <c r="AI12" s="16">
        <v>2</v>
      </c>
      <c r="AJ12" s="16">
        <v>1</v>
      </c>
      <c r="AK12" s="16">
        <v>0</v>
      </c>
      <c r="AL12" s="16">
        <v>5</v>
      </c>
      <c r="AM12" s="17">
        <v>12</v>
      </c>
      <c r="AN12" s="15">
        <v>2</v>
      </c>
      <c r="AO12" s="16">
        <v>2</v>
      </c>
      <c r="AP12" s="16">
        <v>8</v>
      </c>
      <c r="AQ12" s="16">
        <v>2</v>
      </c>
      <c r="AR12" s="16">
        <v>2</v>
      </c>
      <c r="AS12" s="17">
        <v>5</v>
      </c>
      <c r="AT12" s="15">
        <v>0</v>
      </c>
      <c r="AU12" s="16">
        <v>2</v>
      </c>
      <c r="AV12" s="16">
        <v>6</v>
      </c>
      <c r="AW12" s="16">
        <v>7</v>
      </c>
      <c r="AX12" s="16">
        <v>2</v>
      </c>
      <c r="AY12" s="17">
        <v>1</v>
      </c>
      <c r="AZ12" s="15">
        <v>0</v>
      </c>
      <c r="BA12" s="16">
        <v>2</v>
      </c>
      <c r="BB12" s="16">
        <v>1</v>
      </c>
      <c r="BC12" s="16">
        <v>0</v>
      </c>
      <c r="BD12" s="16">
        <v>5</v>
      </c>
      <c r="BE12" s="17">
        <v>11</v>
      </c>
      <c r="BF12" s="15">
        <v>0</v>
      </c>
      <c r="BG12" s="16">
        <v>5</v>
      </c>
      <c r="BH12" s="16">
        <v>8</v>
      </c>
      <c r="BI12" s="16">
        <v>3</v>
      </c>
      <c r="BJ12" s="16">
        <v>0</v>
      </c>
      <c r="BK12" s="17">
        <v>9</v>
      </c>
      <c r="BL12" s="15">
        <v>0</v>
      </c>
      <c r="BM12" s="16">
        <v>0</v>
      </c>
      <c r="BN12" s="16">
        <v>6</v>
      </c>
      <c r="BO12" s="16">
        <v>1</v>
      </c>
      <c r="BP12" s="16">
        <v>3</v>
      </c>
      <c r="BQ12" s="17">
        <v>7</v>
      </c>
      <c r="BR12" s="15">
        <v>0</v>
      </c>
      <c r="BS12" s="16">
        <v>0</v>
      </c>
      <c r="BT12" s="16">
        <v>6</v>
      </c>
      <c r="BU12" s="16">
        <v>3</v>
      </c>
      <c r="BV12" s="16">
        <v>4</v>
      </c>
      <c r="BW12" s="17">
        <v>1</v>
      </c>
      <c r="BX12" s="24">
        <f t="shared" si="1"/>
        <v>3.3783783783783786E-2</v>
      </c>
      <c r="BY12" s="24">
        <f t="shared" si="2"/>
        <v>8.7837837837837843E-2</v>
      </c>
      <c r="BZ12" s="24">
        <f t="shared" si="3"/>
        <v>0.26351351351351349</v>
      </c>
      <c r="CA12" s="24">
        <f t="shared" si="4"/>
        <v>0.12162162162162163</v>
      </c>
      <c r="CB12" s="25">
        <f t="shared" si="5"/>
        <v>0.16216216216216217</v>
      </c>
      <c r="CC12" s="26">
        <f t="shared" si="6"/>
        <v>0.33783783783783783</v>
      </c>
      <c r="CD12" s="27"/>
    </row>
    <row r="13" spans="2:99" ht="15.75" thickBot="1" x14ac:dyDescent="0.3">
      <c r="AA13" s="7" t="s">
        <v>73</v>
      </c>
      <c r="AB13" s="18">
        <v>0</v>
      </c>
      <c r="AC13" s="19">
        <v>0</v>
      </c>
      <c r="AD13" s="19">
        <v>5</v>
      </c>
      <c r="AE13" s="19">
        <v>1</v>
      </c>
      <c r="AF13" s="19">
        <v>3</v>
      </c>
      <c r="AG13" s="20">
        <v>3</v>
      </c>
      <c r="AH13" s="18">
        <v>2</v>
      </c>
      <c r="AI13" s="19">
        <v>2</v>
      </c>
      <c r="AJ13" s="19">
        <v>8</v>
      </c>
      <c r="AK13" s="19">
        <v>7</v>
      </c>
      <c r="AL13" s="19">
        <v>4</v>
      </c>
      <c r="AM13" s="20">
        <v>3</v>
      </c>
      <c r="AN13" s="18">
        <v>0</v>
      </c>
      <c r="AO13" s="19">
        <v>2</v>
      </c>
      <c r="AP13" s="19">
        <v>3</v>
      </c>
      <c r="AQ13" s="19">
        <v>7</v>
      </c>
      <c r="AR13" s="19">
        <v>8</v>
      </c>
      <c r="AS13" s="20">
        <v>1</v>
      </c>
      <c r="AT13" s="18">
        <v>1</v>
      </c>
      <c r="AU13" s="19">
        <v>2</v>
      </c>
      <c r="AV13" s="19">
        <v>6</v>
      </c>
      <c r="AW13" s="19">
        <v>6</v>
      </c>
      <c r="AX13" s="19">
        <v>1</v>
      </c>
      <c r="AY13" s="20">
        <v>2</v>
      </c>
      <c r="AZ13" s="18">
        <v>2</v>
      </c>
      <c r="BA13" s="19">
        <v>1</v>
      </c>
      <c r="BB13" s="19">
        <v>7</v>
      </c>
      <c r="BC13" s="19">
        <v>4</v>
      </c>
      <c r="BD13" s="19">
        <v>3</v>
      </c>
      <c r="BE13" s="20">
        <v>2</v>
      </c>
      <c r="BF13" s="18">
        <v>0</v>
      </c>
      <c r="BG13" s="19">
        <v>1</v>
      </c>
      <c r="BH13" s="19">
        <v>4</v>
      </c>
      <c r="BI13" s="19">
        <v>9</v>
      </c>
      <c r="BJ13" s="19">
        <v>8</v>
      </c>
      <c r="BK13" s="20">
        <v>3</v>
      </c>
      <c r="BL13" s="18">
        <v>4</v>
      </c>
      <c r="BM13" s="19">
        <v>3</v>
      </c>
      <c r="BN13" s="19">
        <v>2</v>
      </c>
      <c r="BO13" s="19">
        <v>3</v>
      </c>
      <c r="BP13" s="19">
        <v>3</v>
      </c>
      <c r="BQ13" s="20">
        <v>2</v>
      </c>
      <c r="BR13" s="18">
        <v>0</v>
      </c>
      <c r="BS13" s="19">
        <v>3</v>
      </c>
      <c r="BT13" s="19">
        <v>1</v>
      </c>
      <c r="BU13" s="19">
        <v>4</v>
      </c>
      <c r="BV13" s="19">
        <v>4</v>
      </c>
      <c r="BW13" s="20">
        <v>2</v>
      </c>
      <c r="BX13" s="24">
        <f t="shared" si="1"/>
        <v>6.0810810810810814E-2</v>
      </c>
      <c r="BY13" s="24">
        <f t="shared" si="2"/>
        <v>9.45945945945946E-2</v>
      </c>
      <c r="BZ13" s="24">
        <f t="shared" si="3"/>
        <v>0.24324324324324326</v>
      </c>
      <c r="CA13" s="24">
        <f t="shared" si="4"/>
        <v>0.27702702702702703</v>
      </c>
      <c r="CB13" s="25">
        <f t="shared" si="5"/>
        <v>0.22972972972972974</v>
      </c>
      <c r="CC13" s="26">
        <f t="shared" si="6"/>
        <v>0.12162162162162163</v>
      </c>
      <c r="CD13" s="27"/>
    </row>
    <row r="14" spans="2:99" x14ac:dyDescent="0.25">
      <c r="AB14" s="29">
        <v>12</v>
      </c>
      <c r="AH14" s="29">
        <v>22</v>
      </c>
      <c r="AN14" s="29">
        <v>21</v>
      </c>
      <c r="AT14" s="29">
        <v>18</v>
      </c>
      <c r="AZ14" s="29">
        <v>19</v>
      </c>
      <c r="BF14" s="29">
        <v>25</v>
      </c>
      <c r="BL14" s="29">
        <v>17</v>
      </c>
      <c r="BR14" s="29">
        <v>14</v>
      </c>
      <c r="BX14" s="27"/>
      <c r="BY14" s="27"/>
      <c r="BZ14" s="27"/>
      <c r="CA14" s="27"/>
      <c r="CB14" s="27"/>
      <c r="CC14" s="27"/>
    </row>
    <row r="15" spans="2:99" x14ac:dyDescent="0.25">
      <c r="C15" t="s">
        <v>94</v>
      </c>
      <c r="CB15" s="7"/>
    </row>
    <row r="16" spans="2:99" x14ac:dyDescent="0.25">
      <c r="CB16" s="7"/>
    </row>
    <row r="17" spans="2:80" ht="15.75" thickBot="1" x14ac:dyDescent="0.3">
      <c r="AB17" s="71" t="s">
        <v>11</v>
      </c>
      <c r="AC17" s="71"/>
      <c r="AD17" s="71"/>
      <c r="AE17" s="71"/>
      <c r="AF17" s="71"/>
      <c r="AG17" s="71"/>
      <c r="AH17" s="70" t="s">
        <v>12</v>
      </c>
      <c r="AI17" s="70"/>
      <c r="AJ17" s="70"/>
      <c r="AK17" s="70"/>
      <c r="AL17" s="70"/>
      <c r="AM17" s="70"/>
      <c r="AN17" s="70" t="s">
        <v>13</v>
      </c>
      <c r="AO17" s="70"/>
      <c r="AP17" s="70"/>
      <c r="AQ17" s="70"/>
      <c r="AR17" s="70"/>
      <c r="AS17" s="70"/>
      <c r="AT17" s="63" t="s">
        <v>14</v>
      </c>
      <c r="AU17" s="63"/>
      <c r="AV17" s="63"/>
      <c r="AW17" s="63"/>
      <c r="AX17" s="63"/>
      <c r="AY17" s="63"/>
      <c r="AZ17" s="63" t="s">
        <v>15</v>
      </c>
      <c r="BA17" s="63"/>
      <c r="BB17" s="63"/>
      <c r="BC17" s="63"/>
      <c r="BD17" s="63"/>
      <c r="BE17" s="63"/>
      <c r="BF17" s="63" t="s">
        <v>16</v>
      </c>
      <c r="BG17" s="63"/>
      <c r="BH17" s="63"/>
      <c r="BI17" s="63"/>
      <c r="BJ17" s="63"/>
      <c r="BK17" s="63"/>
      <c r="BL17" s="63" t="s">
        <v>18</v>
      </c>
      <c r="BM17" s="63"/>
      <c r="BN17" s="63"/>
      <c r="BO17" s="63"/>
      <c r="BP17" s="63"/>
      <c r="BQ17" s="63"/>
      <c r="BR17" s="63" t="s">
        <v>17</v>
      </c>
      <c r="BS17" s="63"/>
      <c r="BT17" s="63"/>
      <c r="BU17" s="63"/>
      <c r="BV17" s="63"/>
      <c r="BW17" s="63"/>
      <c r="CB17" s="7"/>
    </row>
    <row r="18" spans="2:80" ht="15.75" thickBot="1" x14ac:dyDescent="0.3">
      <c r="AB18" s="64"/>
      <c r="AC18" s="65"/>
      <c r="AD18" s="65"/>
      <c r="AE18" s="65"/>
      <c r="AF18" s="65"/>
      <c r="AG18" s="66"/>
      <c r="AH18" s="64"/>
      <c r="AI18" s="65"/>
      <c r="AJ18" s="65"/>
      <c r="AK18" s="65"/>
      <c r="AL18" s="65"/>
      <c r="AM18" s="66"/>
      <c r="AN18" s="64"/>
      <c r="AO18" s="65"/>
      <c r="AP18" s="65"/>
      <c r="AQ18" s="65"/>
      <c r="AR18" s="65"/>
      <c r="AS18" s="66"/>
      <c r="AT18" s="64"/>
      <c r="AU18" s="65"/>
      <c r="AV18" s="65"/>
      <c r="AW18" s="65"/>
      <c r="AX18" s="65"/>
      <c r="AY18" s="66"/>
      <c r="AZ18" s="64"/>
      <c r="BA18" s="65"/>
      <c r="BB18" s="65"/>
      <c r="BC18" s="65"/>
      <c r="BD18" s="65"/>
      <c r="BE18" s="66"/>
      <c r="BF18" s="64"/>
      <c r="BG18" s="65"/>
      <c r="BH18" s="65"/>
      <c r="BI18" s="65"/>
      <c r="BJ18" s="65"/>
      <c r="BK18" s="66"/>
      <c r="BL18" s="64"/>
      <c r="BM18" s="65"/>
      <c r="BN18" s="65"/>
      <c r="BO18" s="65"/>
      <c r="BP18" s="65"/>
      <c r="BQ18" s="66"/>
      <c r="BR18" s="67"/>
      <c r="BS18" s="68"/>
      <c r="BT18" s="68"/>
      <c r="BU18" s="68"/>
      <c r="BV18" s="68"/>
      <c r="BW18" s="69"/>
    </row>
    <row r="19" spans="2:80" ht="15.75" thickBot="1" x14ac:dyDescent="0.3">
      <c r="AB19" s="21" t="s">
        <v>62</v>
      </c>
      <c r="AC19" s="22" t="s">
        <v>63</v>
      </c>
      <c r="AD19" s="22" t="s">
        <v>64</v>
      </c>
      <c r="AE19" s="22" t="s">
        <v>65</v>
      </c>
      <c r="AF19" s="22" t="s">
        <v>66</v>
      </c>
      <c r="AG19" s="23" t="s">
        <v>67</v>
      </c>
      <c r="AH19" s="21" t="s">
        <v>62</v>
      </c>
      <c r="AI19" s="22" t="s">
        <v>63</v>
      </c>
      <c r="AJ19" s="22" t="s">
        <v>64</v>
      </c>
      <c r="AK19" s="22" t="s">
        <v>65</v>
      </c>
      <c r="AL19" s="22" t="s">
        <v>66</v>
      </c>
      <c r="AM19" s="23" t="s">
        <v>67</v>
      </c>
      <c r="AN19" s="21" t="s">
        <v>62</v>
      </c>
      <c r="AO19" s="22" t="s">
        <v>63</v>
      </c>
      <c r="AP19" s="22" t="s">
        <v>64</v>
      </c>
      <c r="AQ19" s="22" t="s">
        <v>65</v>
      </c>
      <c r="AR19" s="22" t="s">
        <v>66</v>
      </c>
      <c r="AS19" s="23" t="s">
        <v>67</v>
      </c>
      <c r="AT19" s="21" t="s">
        <v>62</v>
      </c>
      <c r="AU19" s="22" t="s">
        <v>63</v>
      </c>
      <c r="AV19" s="22" t="s">
        <v>64</v>
      </c>
      <c r="AW19" s="22" t="s">
        <v>65</v>
      </c>
      <c r="AX19" s="22" t="s">
        <v>66</v>
      </c>
      <c r="AY19" s="23" t="s">
        <v>67</v>
      </c>
      <c r="AZ19" s="21" t="s">
        <v>62</v>
      </c>
      <c r="BA19" s="22" t="s">
        <v>63</v>
      </c>
      <c r="BB19" s="22" t="s">
        <v>64</v>
      </c>
      <c r="BC19" s="22" t="s">
        <v>65</v>
      </c>
      <c r="BD19" s="22" t="s">
        <v>66</v>
      </c>
      <c r="BE19" s="23" t="s">
        <v>67</v>
      </c>
      <c r="BF19" s="21" t="s">
        <v>62</v>
      </c>
      <c r="BG19" s="22" t="s">
        <v>63</v>
      </c>
      <c r="BH19" s="22" t="s">
        <v>64</v>
      </c>
      <c r="BI19" s="22" t="s">
        <v>65</v>
      </c>
      <c r="BJ19" s="22" t="s">
        <v>66</v>
      </c>
      <c r="BK19" s="23" t="s">
        <v>67</v>
      </c>
      <c r="BL19" s="21" t="s">
        <v>62</v>
      </c>
      <c r="BM19" s="22" t="s">
        <v>63</v>
      </c>
      <c r="BN19" s="22" t="s">
        <v>64</v>
      </c>
      <c r="BO19" s="22" t="s">
        <v>65</v>
      </c>
      <c r="BP19" s="22" t="s">
        <v>66</v>
      </c>
      <c r="BQ19" s="23" t="s">
        <v>67</v>
      </c>
      <c r="BR19" s="21" t="s">
        <v>62</v>
      </c>
      <c r="BS19" s="22" t="s">
        <v>63</v>
      </c>
      <c r="BT19" s="22" t="s">
        <v>64</v>
      </c>
      <c r="BU19" s="22" t="s">
        <v>65</v>
      </c>
      <c r="BV19" s="22" t="s">
        <v>66</v>
      </c>
      <c r="BW19" s="23" t="s">
        <v>67</v>
      </c>
    </row>
    <row r="20" spans="2:80" x14ac:dyDescent="0.25">
      <c r="AA20" s="7" t="s">
        <v>68</v>
      </c>
      <c r="AB20" s="31">
        <f>AB8/$AB$14</f>
        <v>8.3333333333333329E-2</v>
      </c>
      <c r="AC20" s="32">
        <f t="shared" ref="AC20:AG20" si="8">AC8/$AB$14</f>
        <v>0.33333333333333331</v>
      </c>
      <c r="AD20" s="32">
        <f t="shared" si="8"/>
        <v>8.3333333333333329E-2</v>
      </c>
      <c r="AE20" s="32">
        <f t="shared" si="8"/>
        <v>0.16666666666666666</v>
      </c>
      <c r="AF20" s="32">
        <f t="shared" si="8"/>
        <v>0.25</v>
      </c>
      <c r="AG20" s="33">
        <f t="shared" si="8"/>
        <v>8.3333333333333329E-2</v>
      </c>
      <c r="AH20" s="31">
        <f>AH8/$AH$14</f>
        <v>9.0909090909090912E-2</v>
      </c>
      <c r="AI20" s="32">
        <f t="shared" ref="AI20:AM20" si="9">AI8/$AH$14</f>
        <v>0.31818181818181818</v>
      </c>
      <c r="AJ20" s="32">
        <f t="shared" si="9"/>
        <v>0.27272727272727271</v>
      </c>
      <c r="AK20" s="32">
        <f t="shared" si="9"/>
        <v>0.13636363636363635</v>
      </c>
      <c r="AL20" s="32">
        <f t="shared" si="9"/>
        <v>0.13636363636363635</v>
      </c>
      <c r="AM20" s="33">
        <f t="shared" si="9"/>
        <v>0</v>
      </c>
      <c r="AN20" s="41">
        <f>AN8/21</f>
        <v>0</v>
      </c>
      <c r="AO20" s="44">
        <f t="shared" ref="AO20:AS20" si="10">AO8/21</f>
        <v>9.5238095238095233E-2</v>
      </c>
      <c r="AP20" s="44">
        <f t="shared" si="10"/>
        <v>0.2857142857142857</v>
      </c>
      <c r="AQ20" s="44">
        <f t="shared" si="10"/>
        <v>0.19047619047619047</v>
      </c>
      <c r="AR20" s="44">
        <f t="shared" si="10"/>
        <v>0.33333333333333331</v>
      </c>
      <c r="AS20" s="44">
        <f t="shared" si="10"/>
        <v>9.5238095238095233E-2</v>
      </c>
      <c r="AT20" s="41">
        <f>AT8/18</f>
        <v>0</v>
      </c>
      <c r="AU20" s="44">
        <f t="shared" ref="AU20:AY20" si="11">AU8/18</f>
        <v>0.1111111111111111</v>
      </c>
      <c r="AV20" s="44">
        <f t="shared" si="11"/>
        <v>5.5555555555555552E-2</v>
      </c>
      <c r="AW20" s="44">
        <f t="shared" si="11"/>
        <v>0.22222222222222221</v>
      </c>
      <c r="AX20" s="44">
        <f t="shared" si="11"/>
        <v>0.3888888888888889</v>
      </c>
      <c r="AY20" s="44">
        <f t="shared" si="11"/>
        <v>0.22222222222222221</v>
      </c>
      <c r="AZ20" s="41">
        <f>AZ8/$AZ$14</f>
        <v>0.10526315789473684</v>
      </c>
      <c r="BA20" s="44">
        <f t="shared" ref="BA20:BE20" si="12">BA8/$AZ$14</f>
        <v>0.31578947368421051</v>
      </c>
      <c r="BB20" s="44">
        <f t="shared" si="12"/>
        <v>0.26315789473684209</v>
      </c>
      <c r="BC20" s="44">
        <f t="shared" si="12"/>
        <v>0.15789473684210525</v>
      </c>
      <c r="BD20" s="44">
        <f t="shared" si="12"/>
        <v>0.15789473684210525</v>
      </c>
      <c r="BE20" s="44">
        <f t="shared" si="12"/>
        <v>0</v>
      </c>
      <c r="BF20" s="41">
        <f>BF8/25</f>
        <v>0.04</v>
      </c>
      <c r="BG20" s="44">
        <f t="shared" ref="BG20:BK20" si="13">BG8/25</f>
        <v>0.12</v>
      </c>
      <c r="BH20" s="44">
        <f t="shared" si="13"/>
        <v>0.2</v>
      </c>
      <c r="BI20" s="44">
        <f t="shared" si="13"/>
        <v>0.24</v>
      </c>
      <c r="BJ20" s="44">
        <f t="shared" si="13"/>
        <v>0.36</v>
      </c>
      <c r="BK20" s="47">
        <f t="shared" si="13"/>
        <v>0.04</v>
      </c>
      <c r="BL20" s="41">
        <f>BL8/17</f>
        <v>0.17647058823529413</v>
      </c>
      <c r="BM20" s="44">
        <f t="shared" ref="BM20:BQ20" si="14">BM8/17</f>
        <v>0.23529411764705882</v>
      </c>
      <c r="BN20" s="44">
        <f t="shared" si="14"/>
        <v>5.8823529411764705E-2</v>
      </c>
      <c r="BO20" s="44">
        <f t="shared" si="14"/>
        <v>0.29411764705882354</v>
      </c>
      <c r="BP20" s="44">
        <f t="shared" si="14"/>
        <v>0.23529411764705882</v>
      </c>
      <c r="BQ20" s="47">
        <f t="shared" si="14"/>
        <v>0</v>
      </c>
      <c r="BR20" s="49">
        <f>BR8/14</f>
        <v>0.14285714285714285</v>
      </c>
      <c r="BS20" s="44">
        <f t="shared" ref="BS20:BW20" si="15">BS8/14</f>
        <v>0.21428571428571427</v>
      </c>
      <c r="BT20" s="44">
        <f t="shared" si="15"/>
        <v>0.21428571428571427</v>
      </c>
      <c r="BU20" s="44">
        <f t="shared" si="15"/>
        <v>0.42857142857142855</v>
      </c>
      <c r="BV20" s="44">
        <f t="shared" si="15"/>
        <v>0</v>
      </c>
      <c r="BW20" s="47">
        <f t="shared" si="15"/>
        <v>0</v>
      </c>
      <c r="BX20" s="25"/>
    </row>
    <row r="21" spans="2:80" x14ac:dyDescent="0.25">
      <c r="AA21" s="7" t="s">
        <v>69</v>
      </c>
      <c r="AB21" s="34">
        <f t="shared" ref="AB21:AG21" si="16">AB9/$AB$14</f>
        <v>0.91666666666666663</v>
      </c>
      <c r="AC21" s="35">
        <f t="shared" si="16"/>
        <v>8.3333333333333329E-2</v>
      </c>
      <c r="AD21" s="35">
        <f t="shared" si="16"/>
        <v>0</v>
      </c>
      <c r="AE21" s="35">
        <f t="shared" si="16"/>
        <v>0</v>
      </c>
      <c r="AF21" s="35">
        <f t="shared" si="16"/>
        <v>0</v>
      </c>
      <c r="AG21" s="36">
        <f t="shared" si="16"/>
        <v>0</v>
      </c>
      <c r="AH21" s="34">
        <f t="shared" ref="AH21:AM21" si="17">AH9/$AH$14</f>
        <v>0.59090909090909094</v>
      </c>
      <c r="AI21" s="35">
        <f t="shared" si="17"/>
        <v>0.27272727272727271</v>
      </c>
      <c r="AJ21" s="35">
        <f t="shared" si="17"/>
        <v>0</v>
      </c>
      <c r="AK21" s="35">
        <f t="shared" si="17"/>
        <v>0</v>
      </c>
      <c r="AL21" s="35">
        <f t="shared" si="17"/>
        <v>4.5454545454545456E-2</v>
      </c>
      <c r="AM21" s="36">
        <f t="shared" si="17"/>
        <v>0</v>
      </c>
      <c r="AN21" s="40">
        <f t="shared" ref="AN21:AS21" si="18">AN9/21</f>
        <v>0.5714285714285714</v>
      </c>
      <c r="AO21" s="45">
        <f t="shared" si="18"/>
        <v>0.2857142857142857</v>
      </c>
      <c r="AP21" s="45">
        <f t="shared" si="18"/>
        <v>4.7619047619047616E-2</v>
      </c>
      <c r="AQ21" s="45">
        <f t="shared" si="18"/>
        <v>9.5238095238095233E-2</v>
      </c>
      <c r="AR21" s="45">
        <f t="shared" si="18"/>
        <v>0</v>
      </c>
      <c r="AS21" s="45">
        <f t="shared" si="18"/>
        <v>0</v>
      </c>
      <c r="AT21" s="40">
        <f t="shared" ref="AT21:AY21" si="19">AT9/18</f>
        <v>0.88888888888888884</v>
      </c>
      <c r="AU21" s="45">
        <f t="shared" si="19"/>
        <v>0</v>
      </c>
      <c r="AV21" s="45">
        <f t="shared" si="19"/>
        <v>0.1111111111111111</v>
      </c>
      <c r="AW21" s="45">
        <f t="shared" si="19"/>
        <v>0</v>
      </c>
      <c r="AX21" s="45">
        <f t="shared" si="19"/>
        <v>0</v>
      </c>
      <c r="AY21" s="45">
        <f t="shared" si="19"/>
        <v>0</v>
      </c>
      <c r="AZ21" s="40">
        <f t="shared" ref="AZ21:BE21" si="20">AZ9/$AZ$14</f>
        <v>0.68421052631578949</v>
      </c>
      <c r="BA21" s="45">
        <f t="shared" si="20"/>
        <v>0.31578947368421051</v>
      </c>
      <c r="BB21" s="45">
        <f t="shared" si="20"/>
        <v>0</v>
      </c>
      <c r="BC21" s="45">
        <f t="shared" si="20"/>
        <v>0</v>
      </c>
      <c r="BD21" s="45">
        <f t="shared" si="20"/>
        <v>0</v>
      </c>
      <c r="BE21" s="45">
        <f t="shared" si="20"/>
        <v>0</v>
      </c>
      <c r="BF21" s="40">
        <f t="shared" ref="BF21:BK21" si="21">BF9/25</f>
        <v>0.92</v>
      </c>
      <c r="BG21" s="45">
        <f t="shared" si="21"/>
        <v>0.04</v>
      </c>
      <c r="BH21" s="45">
        <f t="shared" si="21"/>
        <v>0.04</v>
      </c>
      <c r="BI21" s="45">
        <f t="shared" si="21"/>
        <v>0</v>
      </c>
      <c r="BJ21" s="45">
        <f t="shared" si="21"/>
        <v>0</v>
      </c>
      <c r="BK21" s="43">
        <f t="shared" si="21"/>
        <v>0</v>
      </c>
      <c r="BL21" s="40">
        <f t="shared" ref="BL21:BQ21" si="22">BL9/17</f>
        <v>0.47058823529411764</v>
      </c>
      <c r="BM21" s="45">
        <f t="shared" si="22"/>
        <v>0.17647058823529413</v>
      </c>
      <c r="BN21" s="45">
        <f t="shared" si="22"/>
        <v>0.11764705882352941</v>
      </c>
      <c r="BO21" s="45">
        <f t="shared" si="22"/>
        <v>0.11764705882352941</v>
      </c>
      <c r="BP21" s="45">
        <f t="shared" si="22"/>
        <v>5.8823529411764705E-2</v>
      </c>
      <c r="BQ21" s="43">
        <f t="shared" si="22"/>
        <v>5.8823529411764705E-2</v>
      </c>
      <c r="BR21" s="40">
        <f t="shared" ref="BR21:BW21" si="23">BR9/14</f>
        <v>0.8571428571428571</v>
      </c>
      <c r="BS21" s="45">
        <f t="shared" si="23"/>
        <v>7.1428571428571425E-2</v>
      </c>
      <c r="BT21" s="45">
        <f t="shared" si="23"/>
        <v>0</v>
      </c>
      <c r="BU21" s="45">
        <f t="shared" si="23"/>
        <v>7.1428571428571425E-2</v>
      </c>
      <c r="BV21" s="45">
        <f t="shared" si="23"/>
        <v>0</v>
      </c>
      <c r="BW21" s="43">
        <f t="shared" si="23"/>
        <v>0</v>
      </c>
    </row>
    <row r="22" spans="2:80" x14ac:dyDescent="0.25">
      <c r="AA22" s="7" t="s">
        <v>70</v>
      </c>
      <c r="AB22" s="34">
        <f t="shared" ref="AB22:AG22" si="24">AB10/$AB$14</f>
        <v>0</v>
      </c>
      <c r="AC22" s="35">
        <f t="shared" si="24"/>
        <v>0</v>
      </c>
      <c r="AD22" s="35">
        <f t="shared" si="24"/>
        <v>0.16666666666666666</v>
      </c>
      <c r="AE22" s="35">
        <f t="shared" si="24"/>
        <v>0.33333333333333331</v>
      </c>
      <c r="AF22" s="35">
        <f t="shared" si="24"/>
        <v>0.16666666666666666</v>
      </c>
      <c r="AG22" s="36">
        <f t="shared" si="24"/>
        <v>0.33333333333333331</v>
      </c>
      <c r="AH22" s="34">
        <f t="shared" ref="AH22:AM22" si="25">AH10/$AH$14</f>
        <v>9.0909090909090912E-2</v>
      </c>
      <c r="AI22" s="35">
        <f t="shared" si="25"/>
        <v>0.13636363636363635</v>
      </c>
      <c r="AJ22" s="35">
        <f t="shared" si="25"/>
        <v>9.0909090909090912E-2</v>
      </c>
      <c r="AK22" s="35">
        <f t="shared" si="25"/>
        <v>0.31818181818181818</v>
      </c>
      <c r="AL22" s="35">
        <f t="shared" si="25"/>
        <v>9.0909090909090912E-2</v>
      </c>
      <c r="AM22" s="36">
        <f t="shared" si="25"/>
        <v>0.27272727272727271</v>
      </c>
      <c r="AN22" s="40">
        <f t="shared" ref="AN22:AS22" si="26">AN10/21</f>
        <v>4.7619047619047616E-2</v>
      </c>
      <c r="AO22" s="45">
        <f t="shared" si="26"/>
        <v>4.7619047619047616E-2</v>
      </c>
      <c r="AP22" s="45">
        <f t="shared" si="26"/>
        <v>0</v>
      </c>
      <c r="AQ22" s="45">
        <f t="shared" si="26"/>
        <v>0.19047619047619047</v>
      </c>
      <c r="AR22" s="45">
        <f t="shared" si="26"/>
        <v>0.14285714285714285</v>
      </c>
      <c r="AS22" s="45">
        <f t="shared" si="26"/>
        <v>0.5714285714285714</v>
      </c>
      <c r="AT22" s="40">
        <f t="shared" ref="AT22:AY22" si="27">AT10/18</f>
        <v>0</v>
      </c>
      <c r="AU22" s="45">
        <f t="shared" si="27"/>
        <v>0</v>
      </c>
      <c r="AV22" s="45">
        <f t="shared" si="27"/>
        <v>0.1111111111111111</v>
      </c>
      <c r="AW22" s="45">
        <f t="shared" si="27"/>
        <v>5.5555555555555552E-2</v>
      </c>
      <c r="AX22" s="45">
        <f t="shared" si="27"/>
        <v>0.33333333333333331</v>
      </c>
      <c r="AY22" s="45">
        <f t="shared" si="27"/>
        <v>0.5</v>
      </c>
      <c r="AZ22" s="40">
        <f t="shared" ref="AZ22:BE22" si="28">AZ10/$AZ$14</f>
        <v>5.2631578947368418E-2</v>
      </c>
      <c r="BA22" s="45">
        <f t="shared" si="28"/>
        <v>0.10526315789473684</v>
      </c>
      <c r="BB22" s="45">
        <f t="shared" si="28"/>
        <v>0.10526315789473684</v>
      </c>
      <c r="BC22" s="45">
        <f t="shared" si="28"/>
        <v>0.36842105263157893</v>
      </c>
      <c r="BD22" s="45">
        <f t="shared" si="28"/>
        <v>0.10526315789473684</v>
      </c>
      <c r="BE22" s="45">
        <f t="shared" si="28"/>
        <v>0.26315789473684209</v>
      </c>
      <c r="BF22" s="40">
        <f t="shared" ref="BF22:BK22" si="29">BF10/25</f>
        <v>0</v>
      </c>
      <c r="BG22" s="45">
        <f t="shared" si="29"/>
        <v>0.04</v>
      </c>
      <c r="BH22" s="45">
        <f t="shared" si="29"/>
        <v>0.2</v>
      </c>
      <c r="BI22" s="45">
        <f t="shared" si="29"/>
        <v>0.08</v>
      </c>
      <c r="BJ22" s="45">
        <f t="shared" si="29"/>
        <v>0.2</v>
      </c>
      <c r="BK22" s="43">
        <f t="shared" si="29"/>
        <v>0.48</v>
      </c>
      <c r="BL22" s="40">
        <f t="shared" ref="BL22:BQ22" si="30">BL10/17</f>
        <v>0</v>
      </c>
      <c r="BM22" s="45">
        <f t="shared" si="30"/>
        <v>5.8823529411764705E-2</v>
      </c>
      <c r="BN22" s="45">
        <f t="shared" si="30"/>
        <v>0.23529411764705882</v>
      </c>
      <c r="BO22" s="45">
        <f t="shared" si="30"/>
        <v>0.29411764705882354</v>
      </c>
      <c r="BP22" s="45">
        <f t="shared" si="30"/>
        <v>5.8823529411764705E-2</v>
      </c>
      <c r="BQ22" s="43">
        <f t="shared" si="30"/>
        <v>0.35294117647058826</v>
      </c>
      <c r="BR22" s="40">
        <f t="shared" ref="BR22:BW22" si="31">BR10/14</f>
        <v>0</v>
      </c>
      <c r="BS22" s="45">
        <f t="shared" si="31"/>
        <v>0</v>
      </c>
      <c r="BT22" s="45">
        <f t="shared" si="31"/>
        <v>0.21428571428571427</v>
      </c>
      <c r="BU22" s="45">
        <f t="shared" si="31"/>
        <v>0</v>
      </c>
      <c r="BV22" s="45">
        <f t="shared" si="31"/>
        <v>0.2857142857142857</v>
      </c>
      <c r="BW22" s="43">
        <f t="shared" si="31"/>
        <v>0.5</v>
      </c>
    </row>
    <row r="23" spans="2:80" x14ac:dyDescent="0.25">
      <c r="AA23" s="7" t="s">
        <v>71</v>
      </c>
      <c r="AB23" s="34">
        <f t="shared" ref="AB23:AG23" si="32">AB11/$AB$14</f>
        <v>0</v>
      </c>
      <c r="AC23" s="35">
        <f t="shared" si="32"/>
        <v>0.58333333333333337</v>
      </c>
      <c r="AD23" s="35">
        <f t="shared" si="32"/>
        <v>8.3333333333333329E-2</v>
      </c>
      <c r="AE23" s="35">
        <f t="shared" si="32"/>
        <v>0.25</v>
      </c>
      <c r="AF23" s="35">
        <f t="shared" si="32"/>
        <v>8.3333333333333329E-2</v>
      </c>
      <c r="AG23" s="36">
        <f t="shared" si="32"/>
        <v>0</v>
      </c>
      <c r="AH23" s="34">
        <f t="shared" ref="AH23:AM23" si="33">AH11/$AH$14</f>
        <v>0</v>
      </c>
      <c r="AI23" s="35">
        <f t="shared" si="33"/>
        <v>9.0909090909090912E-2</v>
      </c>
      <c r="AJ23" s="35">
        <f t="shared" si="33"/>
        <v>0.22727272727272727</v>
      </c>
      <c r="AK23" s="35">
        <f t="shared" si="33"/>
        <v>0.22727272727272727</v>
      </c>
      <c r="AL23" s="35">
        <f t="shared" si="33"/>
        <v>0.31818181818181818</v>
      </c>
      <c r="AM23" s="36">
        <f t="shared" si="33"/>
        <v>4.5454545454545456E-2</v>
      </c>
      <c r="AN23" s="40">
        <f t="shared" ref="AN23:AS23" si="34">AN11/21</f>
        <v>0.2857142857142857</v>
      </c>
      <c r="AO23" s="45">
        <f t="shared" si="34"/>
        <v>0.38095238095238093</v>
      </c>
      <c r="AP23" s="45">
        <f t="shared" si="34"/>
        <v>0.14285714285714285</v>
      </c>
      <c r="AQ23" s="45">
        <f t="shared" si="34"/>
        <v>9.5238095238095233E-2</v>
      </c>
      <c r="AR23" s="45">
        <f t="shared" si="34"/>
        <v>4.7619047619047616E-2</v>
      </c>
      <c r="AS23" s="45">
        <f t="shared" si="34"/>
        <v>4.7619047619047616E-2</v>
      </c>
      <c r="AT23" s="40">
        <f t="shared" ref="AT23:AY23" si="35">AT11/18</f>
        <v>5.5555555555555552E-2</v>
      </c>
      <c r="AU23" s="45">
        <f t="shared" si="35"/>
        <v>0.66666666666666663</v>
      </c>
      <c r="AV23" s="45">
        <f t="shared" si="35"/>
        <v>5.5555555555555552E-2</v>
      </c>
      <c r="AW23" s="45">
        <f t="shared" si="35"/>
        <v>0</v>
      </c>
      <c r="AX23" s="45">
        <f t="shared" si="35"/>
        <v>0.1111111111111111</v>
      </c>
      <c r="AY23" s="45">
        <f t="shared" si="35"/>
        <v>0.1111111111111111</v>
      </c>
      <c r="AZ23" s="40">
        <f t="shared" ref="AZ23:BE23" si="36">AZ11/$AZ$14</f>
        <v>5.2631578947368418E-2</v>
      </c>
      <c r="BA23" s="45">
        <f t="shared" si="36"/>
        <v>0.10526315789473684</v>
      </c>
      <c r="BB23" s="45">
        <f t="shared" si="36"/>
        <v>0.21052631578947367</v>
      </c>
      <c r="BC23" s="45">
        <f t="shared" si="36"/>
        <v>0.26315789473684209</v>
      </c>
      <c r="BD23" s="45">
        <f t="shared" si="36"/>
        <v>0.31578947368421051</v>
      </c>
      <c r="BE23" s="45">
        <f t="shared" si="36"/>
        <v>5.2631578947368418E-2</v>
      </c>
      <c r="BF23" s="40">
        <f t="shared" ref="BF23:BK23" si="37">BF11/25</f>
        <v>0.04</v>
      </c>
      <c r="BG23" s="45">
        <f t="shared" si="37"/>
        <v>0.56000000000000005</v>
      </c>
      <c r="BH23" s="45">
        <f t="shared" si="37"/>
        <v>0.08</v>
      </c>
      <c r="BI23" s="45">
        <f t="shared" si="37"/>
        <v>0.2</v>
      </c>
      <c r="BJ23" s="45">
        <f t="shared" si="37"/>
        <v>0.12</v>
      </c>
      <c r="BK23" s="43">
        <f t="shared" si="37"/>
        <v>0</v>
      </c>
      <c r="BL23" s="40">
        <f t="shared" ref="BL23:BQ23" si="38">BL11/17</f>
        <v>0.11764705882352941</v>
      </c>
      <c r="BM23" s="45">
        <f t="shared" si="38"/>
        <v>0.35294117647058826</v>
      </c>
      <c r="BN23" s="45">
        <f t="shared" si="38"/>
        <v>0.11764705882352941</v>
      </c>
      <c r="BO23" s="45">
        <f t="shared" si="38"/>
        <v>5.8823529411764705E-2</v>
      </c>
      <c r="BP23" s="45">
        <f t="shared" si="38"/>
        <v>0.29411764705882354</v>
      </c>
      <c r="BQ23" s="43">
        <f t="shared" si="38"/>
        <v>5.8823529411764705E-2</v>
      </c>
      <c r="BR23" s="40">
        <f t="shared" ref="BR23:BW23" si="39">BR11/14</f>
        <v>0</v>
      </c>
      <c r="BS23" s="45">
        <f t="shared" si="39"/>
        <v>0.5</v>
      </c>
      <c r="BT23" s="45">
        <f t="shared" si="39"/>
        <v>7.1428571428571425E-2</v>
      </c>
      <c r="BU23" s="45">
        <f t="shared" si="39"/>
        <v>0</v>
      </c>
      <c r="BV23" s="45">
        <f t="shared" si="39"/>
        <v>0.14285714285714285</v>
      </c>
      <c r="BW23" s="43">
        <f t="shared" si="39"/>
        <v>0.2857142857142857</v>
      </c>
    </row>
    <row r="24" spans="2:80" x14ac:dyDescent="0.25">
      <c r="B24" t="s">
        <v>20</v>
      </c>
      <c r="AA24" s="7" t="s">
        <v>72</v>
      </c>
      <c r="AB24" s="34">
        <f t="shared" ref="AB24:AG24" si="40">AB12/$AB$14</f>
        <v>0</v>
      </c>
      <c r="AC24" s="35">
        <f t="shared" si="40"/>
        <v>0</v>
      </c>
      <c r="AD24" s="35">
        <f t="shared" si="40"/>
        <v>0.25</v>
      </c>
      <c r="AE24" s="35">
        <f t="shared" si="40"/>
        <v>0.16666666666666666</v>
      </c>
      <c r="AF24" s="35">
        <f t="shared" si="40"/>
        <v>0.25</v>
      </c>
      <c r="AG24" s="36">
        <f t="shared" si="40"/>
        <v>0.33333333333333331</v>
      </c>
      <c r="AH24" s="34">
        <f t="shared" ref="AH24:AM24" si="41">AH12/$AH$14</f>
        <v>0.13636363636363635</v>
      </c>
      <c r="AI24" s="35">
        <f t="shared" si="41"/>
        <v>9.0909090909090912E-2</v>
      </c>
      <c r="AJ24" s="35">
        <f t="shared" si="41"/>
        <v>4.5454545454545456E-2</v>
      </c>
      <c r="AK24" s="35">
        <f t="shared" si="41"/>
        <v>0</v>
      </c>
      <c r="AL24" s="35">
        <f t="shared" si="41"/>
        <v>0.22727272727272727</v>
      </c>
      <c r="AM24" s="36">
        <f t="shared" si="41"/>
        <v>0.54545454545454541</v>
      </c>
      <c r="AN24" s="40">
        <f t="shared" ref="AN24:AS24" si="42">AN12/21</f>
        <v>9.5238095238095233E-2</v>
      </c>
      <c r="AO24" s="45">
        <f t="shared" si="42"/>
        <v>9.5238095238095233E-2</v>
      </c>
      <c r="AP24" s="45">
        <f t="shared" si="42"/>
        <v>0.38095238095238093</v>
      </c>
      <c r="AQ24" s="45">
        <f t="shared" si="42"/>
        <v>9.5238095238095233E-2</v>
      </c>
      <c r="AR24" s="45">
        <f t="shared" si="42"/>
        <v>9.5238095238095233E-2</v>
      </c>
      <c r="AS24" s="45">
        <f t="shared" si="42"/>
        <v>0.23809523809523808</v>
      </c>
      <c r="AT24" s="40">
        <f t="shared" ref="AT24:AY24" si="43">AT12/18</f>
        <v>0</v>
      </c>
      <c r="AU24" s="45">
        <f t="shared" si="43"/>
        <v>0.1111111111111111</v>
      </c>
      <c r="AV24" s="45">
        <f t="shared" si="43"/>
        <v>0.33333333333333331</v>
      </c>
      <c r="AW24" s="45">
        <f t="shared" si="43"/>
        <v>0.3888888888888889</v>
      </c>
      <c r="AX24" s="45">
        <f t="shared" si="43"/>
        <v>0.1111111111111111</v>
      </c>
      <c r="AY24" s="45">
        <f t="shared" si="43"/>
        <v>5.5555555555555552E-2</v>
      </c>
      <c r="AZ24" s="40">
        <f t="shared" ref="AZ24:BE24" si="44">AZ12/$AZ$14</f>
        <v>0</v>
      </c>
      <c r="BA24" s="45">
        <f t="shared" si="44"/>
        <v>0.10526315789473684</v>
      </c>
      <c r="BB24" s="45">
        <f t="shared" si="44"/>
        <v>5.2631578947368418E-2</v>
      </c>
      <c r="BC24" s="45">
        <f t="shared" si="44"/>
        <v>0</v>
      </c>
      <c r="BD24" s="45">
        <f t="shared" si="44"/>
        <v>0.26315789473684209</v>
      </c>
      <c r="BE24" s="45">
        <f t="shared" si="44"/>
        <v>0.57894736842105265</v>
      </c>
      <c r="BF24" s="40">
        <f t="shared" ref="BF24:BK24" si="45">BF12/25</f>
        <v>0</v>
      </c>
      <c r="BG24" s="45">
        <f t="shared" si="45"/>
        <v>0.2</v>
      </c>
      <c r="BH24" s="45">
        <f t="shared" si="45"/>
        <v>0.32</v>
      </c>
      <c r="BI24" s="45">
        <f t="shared" si="45"/>
        <v>0.12</v>
      </c>
      <c r="BJ24" s="45">
        <f t="shared" si="45"/>
        <v>0</v>
      </c>
      <c r="BK24" s="43">
        <f t="shared" si="45"/>
        <v>0.36</v>
      </c>
      <c r="BL24" s="40">
        <f t="shared" ref="BL24:BQ24" si="46">BL12/17</f>
        <v>0</v>
      </c>
      <c r="BM24" s="45">
        <f t="shared" si="46"/>
        <v>0</v>
      </c>
      <c r="BN24" s="45">
        <f t="shared" si="46"/>
        <v>0.35294117647058826</v>
      </c>
      <c r="BO24" s="45">
        <f t="shared" si="46"/>
        <v>5.8823529411764705E-2</v>
      </c>
      <c r="BP24" s="45">
        <f t="shared" si="46"/>
        <v>0.17647058823529413</v>
      </c>
      <c r="BQ24" s="43">
        <f t="shared" si="46"/>
        <v>0.41176470588235292</v>
      </c>
      <c r="BR24" s="40">
        <f t="shared" ref="BR24:BW24" si="47">BR12/14</f>
        <v>0</v>
      </c>
      <c r="BS24" s="45">
        <f t="shared" si="47"/>
        <v>0</v>
      </c>
      <c r="BT24" s="45">
        <f t="shared" si="47"/>
        <v>0.42857142857142855</v>
      </c>
      <c r="BU24" s="45">
        <f t="shared" si="47"/>
        <v>0.21428571428571427</v>
      </c>
      <c r="BV24" s="45">
        <f t="shared" si="47"/>
        <v>0.2857142857142857</v>
      </c>
      <c r="BW24" s="43">
        <f t="shared" si="47"/>
        <v>7.1428571428571425E-2</v>
      </c>
    </row>
    <row r="25" spans="2:80" ht="15.75" thickBot="1" x14ac:dyDescent="0.3">
      <c r="C25" s="1" t="s">
        <v>11</v>
      </c>
      <c r="D25" s="1" t="s">
        <v>12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18</v>
      </c>
      <c r="J25" s="1" t="s">
        <v>17</v>
      </c>
      <c r="AA25" s="7" t="s">
        <v>73</v>
      </c>
      <c r="AB25" s="37">
        <f t="shared" ref="AB25:AG25" si="48">AB13/$AB$14</f>
        <v>0</v>
      </c>
      <c r="AC25" s="38">
        <f t="shared" si="48"/>
        <v>0</v>
      </c>
      <c r="AD25" s="38">
        <f t="shared" si="48"/>
        <v>0.41666666666666669</v>
      </c>
      <c r="AE25" s="38">
        <f t="shared" si="48"/>
        <v>8.3333333333333329E-2</v>
      </c>
      <c r="AF25" s="38">
        <f t="shared" si="48"/>
        <v>0.25</v>
      </c>
      <c r="AG25" s="39">
        <f t="shared" si="48"/>
        <v>0.25</v>
      </c>
      <c r="AH25" s="37">
        <f t="shared" ref="AH25:AM25" si="49">AH13/$AH$14</f>
        <v>9.0909090909090912E-2</v>
      </c>
      <c r="AI25" s="38">
        <f t="shared" si="49"/>
        <v>9.0909090909090912E-2</v>
      </c>
      <c r="AJ25" s="38">
        <f t="shared" si="49"/>
        <v>0.36363636363636365</v>
      </c>
      <c r="AK25" s="38">
        <f t="shared" si="49"/>
        <v>0.31818181818181818</v>
      </c>
      <c r="AL25" s="38">
        <f t="shared" si="49"/>
        <v>0.18181818181818182</v>
      </c>
      <c r="AM25" s="39">
        <f t="shared" si="49"/>
        <v>0.13636363636363635</v>
      </c>
      <c r="AN25" s="42">
        <f t="shared" ref="AN25:AS25" si="50">AN13/21</f>
        <v>0</v>
      </c>
      <c r="AO25" s="46">
        <f t="shared" si="50"/>
        <v>9.5238095238095233E-2</v>
      </c>
      <c r="AP25" s="46">
        <f t="shared" si="50"/>
        <v>0.14285714285714285</v>
      </c>
      <c r="AQ25" s="46">
        <f t="shared" si="50"/>
        <v>0.33333333333333331</v>
      </c>
      <c r="AR25" s="46">
        <f t="shared" si="50"/>
        <v>0.38095238095238093</v>
      </c>
      <c r="AS25" s="46">
        <f t="shared" si="50"/>
        <v>4.7619047619047616E-2</v>
      </c>
      <c r="AT25" s="42">
        <f t="shared" ref="AT25:AY25" si="51">AT13/18</f>
        <v>5.5555555555555552E-2</v>
      </c>
      <c r="AU25" s="46">
        <f t="shared" si="51"/>
        <v>0.1111111111111111</v>
      </c>
      <c r="AV25" s="46">
        <f t="shared" si="51"/>
        <v>0.33333333333333331</v>
      </c>
      <c r="AW25" s="46">
        <f t="shared" si="51"/>
        <v>0.33333333333333331</v>
      </c>
      <c r="AX25" s="46">
        <f t="shared" si="51"/>
        <v>5.5555555555555552E-2</v>
      </c>
      <c r="AY25" s="46">
        <f t="shared" si="51"/>
        <v>0.1111111111111111</v>
      </c>
      <c r="AZ25" s="42">
        <f t="shared" ref="AZ25:BE25" si="52">AZ13/$AZ$14</f>
        <v>0.10526315789473684</v>
      </c>
      <c r="BA25" s="46">
        <f t="shared" si="52"/>
        <v>5.2631578947368418E-2</v>
      </c>
      <c r="BB25" s="46">
        <f t="shared" si="52"/>
        <v>0.36842105263157893</v>
      </c>
      <c r="BC25" s="46">
        <f t="shared" si="52"/>
        <v>0.21052631578947367</v>
      </c>
      <c r="BD25" s="46">
        <f t="shared" si="52"/>
        <v>0.15789473684210525</v>
      </c>
      <c r="BE25" s="46">
        <f t="shared" si="52"/>
        <v>0.10526315789473684</v>
      </c>
      <c r="BF25" s="42">
        <f t="shared" ref="BF25:BK25" si="53">BF13/25</f>
        <v>0</v>
      </c>
      <c r="BG25" s="46">
        <f t="shared" si="53"/>
        <v>0.04</v>
      </c>
      <c r="BH25" s="46">
        <f t="shared" si="53"/>
        <v>0.16</v>
      </c>
      <c r="BI25" s="46">
        <f t="shared" si="53"/>
        <v>0.36</v>
      </c>
      <c r="BJ25" s="46">
        <f t="shared" si="53"/>
        <v>0.32</v>
      </c>
      <c r="BK25" s="48">
        <f t="shared" si="53"/>
        <v>0.12</v>
      </c>
      <c r="BL25" s="42">
        <f t="shared" ref="BL25:BQ25" si="54">BL13/17</f>
        <v>0.23529411764705882</v>
      </c>
      <c r="BM25" s="46">
        <f t="shared" si="54"/>
        <v>0.17647058823529413</v>
      </c>
      <c r="BN25" s="46">
        <f t="shared" si="54"/>
        <v>0.11764705882352941</v>
      </c>
      <c r="BO25" s="46">
        <f t="shared" si="54"/>
        <v>0.17647058823529413</v>
      </c>
      <c r="BP25" s="46">
        <f t="shared" si="54"/>
        <v>0.17647058823529413</v>
      </c>
      <c r="BQ25" s="48">
        <f t="shared" si="54"/>
        <v>0.11764705882352941</v>
      </c>
      <c r="BR25" s="42">
        <f t="shared" ref="BR25:BW25" si="55">BR13/14</f>
        <v>0</v>
      </c>
      <c r="BS25" s="46">
        <f t="shared" si="55"/>
        <v>0.21428571428571427</v>
      </c>
      <c r="BT25" s="46">
        <f t="shared" si="55"/>
        <v>7.1428571428571425E-2</v>
      </c>
      <c r="BU25" s="46">
        <f t="shared" si="55"/>
        <v>0.2857142857142857</v>
      </c>
      <c r="BV25" s="46">
        <f t="shared" si="55"/>
        <v>0.2857142857142857</v>
      </c>
      <c r="BW25" s="48">
        <f t="shared" si="55"/>
        <v>0.14285714285714285</v>
      </c>
    </row>
    <row r="26" spans="2:80" ht="15.75" x14ac:dyDescent="0.25">
      <c r="C26" s="62" t="s">
        <v>86</v>
      </c>
      <c r="D26" s="62" t="s">
        <v>87</v>
      </c>
      <c r="E26" s="62" t="s">
        <v>89</v>
      </c>
      <c r="F26" s="62" t="s">
        <v>88</v>
      </c>
      <c r="G26" s="62" t="s">
        <v>90</v>
      </c>
      <c r="H26" s="62" t="s">
        <v>91</v>
      </c>
      <c r="I26" s="62" t="s">
        <v>92</v>
      </c>
      <c r="J26" s="2" t="s">
        <v>93</v>
      </c>
      <c r="K26" s="3" t="s">
        <v>9</v>
      </c>
      <c r="L26" s="3"/>
      <c r="AB26" s="30"/>
      <c r="AC26" s="30"/>
      <c r="AD26" s="30"/>
      <c r="AE26" s="30"/>
      <c r="AF26" s="30"/>
      <c r="AG26" s="30"/>
    </row>
    <row r="27" spans="2:80" x14ac:dyDescent="0.25">
      <c r="B27" s="7" t="s">
        <v>21</v>
      </c>
      <c r="C27" s="7">
        <v>12</v>
      </c>
      <c r="D27">
        <v>22</v>
      </c>
      <c r="E27" s="7">
        <v>21</v>
      </c>
      <c r="F27" s="7">
        <v>18</v>
      </c>
      <c r="G27" s="7">
        <v>19</v>
      </c>
      <c r="H27" s="7">
        <v>25</v>
      </c>
      <c r="I27" s="7">
        <v>17</v>
      </c>
      <c r="J27" s="7">
        <v>14</v>
      </c>
    </row>
    <row r="28" spans="2:80" x14ac:dyDescent="0.25">
      <c r="B28" s="7" t="s">
        <v>22</v>
      </c>
      <c r="C28" s="7">
        <v>111</v>
      </c>
      <c r="D28">
        <v>207</v>
      </c>
      <c r="E28" s="7">
        <v>197</v>
      </c>
      <c r="F28" s="7">
        <v>171</v>
      </c>
      <c r="G28" s="7">
        <v>180</v>
      </c>
      <c r="H28" s="7">
        <v>228</v>
      </c>
      <c r="I28" s="7">
        <v>155</v>
      </c>
      <c r="J28" s="7">
        <v>130</v>
      </c>
    </row>
    <row r="29" spans="2:80" x14ac:dyDescent="0.25">
      <c r="B29" s="7" t="s">
        <v>23</v>
      </c>
      <c r="C29" s="7">
        <v>0.6</v>
      </c>
      <c r="E29" s="7">
        <v>0.57999999999999996</v>
      </c>
      <c r="F29" s="7">
        <v>0.5</v>
      </c>
      <c r="G29" s="7">
        <v>0.6</v>
      </c>
      <c r="H29" s="7">
        <v>0.32</v>
      </c>
      <c r="I29" s="7">
        <v>0.32</v>
      </c>
      <c r="J29" s="7">
        <v>0.59</v>
      </c>
    </row>
    <row r="30" spans="2:80" x14ac:dyDescent="0.25">
      <c r="B30" s="7" t="s">
        <v>24</v>
      </c>
      <c r="C30" s="7">
        <v>9.25</v>
      </c>
      <c r="D30">
        <v>9.4</v>
      </c>
      <c r="E30" s="7">
        <v>9.3800000000000008</v>
      </c>
      <c r="F30" s="7">
        <v>9.5</v>
      </c>
      <c r="G30" s="7">
        <v>9.4700000000000006</v>
      </c>
      <c r="H30" s="7">
        <v>9.1199999999999992</v>
      </c>
      <c r="I30" s="7">
        <v>9.1199999999999992</v>
      </c>
      <c r="J30" s="7">
        <v>9.2899999999999991</v>
      </c>
    </row>
    <row r="31" spans="2:80" x14ac:dyDescent="0.25">
      <c r="B31" s="7" t="s">
        <v>25</v>
      </c>
      <c r="C31" s="7">
        <v>9</v>
      </c>
      <c r="D31">
        <v>9</v>
      </c>
      <c r="E31" s="7">
        <v>9</v>
      </c>
      <c r="F31" s="7">
        <v>9</v>
      </c>
      <c r="G31" s="7">
        <v>9</v>
      </c>
      <c r="H31" s="7">
        <v>9</v>
      </c>
      <c r="I31" s="7">
        <v>9</v>
      </c>
      <c r="J31" s="7">
        <v>9</v>
      </c>
    </row>
    <row r="32" spans="2:80" x14ac:dyDescent="0.25">
      <c r="B32" s="7" t="s">
        <v>26</v>
      </c>
      <c r="C32" s="7">
        <v>9</v>
      </c>
      <c r="E32" s="7">
        <v>9</v>
      </c>
      <c r="F32" s="7">
        <v>9</v>
      </c>
      <c r="G32" s="7">
        <v>9</v>
      </c>
      <c r="H32" s="7">
        <v>9</v>
      </c>
      <c r="I32" s="7">
        <v>9</v>
      </c>
      <c r="J32" s="7">
        <v>9</v>
      </c>
    </row>
    <row r="33" spans="2:12" x14ac:dyDescent="0.25">
      <c r="B33" s="7" t="s">
        <v>27</v>
      </c>
      <c r="C33" s="7">
        <v>9</v>
      </c>
      <c r="E33" s="7">
        <v>9</v>
      </c>
      <c r="F33" s="7">
        <v>9.5</v>
      </c>
      <c r="G33" s="7">
        <v>9</v>
      </c>
      <c r="H33" s="7">
        <v>9</v>
      </c>
      <c r="I33" s="7">
        <v>9</v>
      </c>
      <c r="J33" s="7">
        <v>9</v>
      </c>
    </row>
    <row r="34" spans="2:12" x14ac:dyDescent="0.25">
      <c r="B34" s="7" t="s">
        <v>28</v>
      </c>
      <c r="C34" s="7">
        <v>9</v>
      </c>
      <c r="E34" s="7">
        <v>10</v>
      </c>
      <c r="F34" s="7">
        <v>10</v>
      </c>
      <c r="G34" s="7">
        <v>10</v>
      </c>
      <c r="H34" s="7">
        <v>9</v>
      </c>
      <c r="I34" s="7">
        <v>9</v>
      </c>
      <c r="J34" s="7">
        <v>9.25</v>
      </c>
    </row>
    <row r="35" spans="2:12" x14ac:dyDescent="0.25">
      <c r="B35" s="7" t="s">
        <v>29</v>
      </c>
      <c r="C35" s="7">
        <v>11</v>
      </c>
      <c r="D35">
        <v>11</v>
      </c>
      <c r="E35" s="7">
        <v>11</v>
      </c>
      <c r="F35" s="7">
        <v>10</v>
      </c>
      <c r="G35" s="7">
        <v>11</v>
      </c>
      <c r="H35" s="7">
        <v>10</v>
      </c>
      <c r="I35" s="7">
        <v>10</v>
      </c>
      <c r="J35" s="7">
        <v>11</v>
      </c>
    </row>
    <row r="37" spans="2:12" x14ac:dyDescent="0.25">
      <c r="B37" s="7" t="s">
        <v>30</v>
      </c>
    </row>
    <row r="42" spans="2:12" x14ac:dyDescent="0.25">
      <c r="B42" t="s">
        <v>31</v>
      </c>
    </row>
    <row r="44" spans="2:12" x14ac:dyDescent="0.25">
      <c r="C44" s="1" t="s">
        <v>11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16</v>
      </c>
      <c r="I44" s="1" t="s">
        <v>18</v>
      </c>
      <c r="J44" s="1" t="s">
        <v>17</v>
      </c>
    </row>
    <row r="45" spans="2:12" ht="15.75" x14ac:dyDescent="0.25">
      <c r="C45" s="62" t="s">
        <v>86</v>
      </c>
      <c r="D45" s="62" t="s">
        <v>87</v>
      </c>
      <c r="E45" s="62" t="s">
        <v>89</v>
      </c>
      <c r="F45" s="62" t="s">
        <v>88</v>
      </c>
      <c r="G45" s="62" t="s">
        <v>90</v>
      </c>
      <c r="H45" s="62" t="s">
        <v>91</v>
      </c>
      <c r="I45" s="62" t="s">
        <v>92</v>
      </c>
      <c r="J45" s="2" t="s">
        <v>93</v>
      </c>
      <c r="K45" s="3" t="s">
        <v>9</v>
      </c>
      <c r="L45" s="3"/>
    </row>
    <row r="46" spans="2:12" x14ac:dyDescent="0.25">
      <c r="B46" t="s">
        <v>32</v>
      </c>
      <c r="C46">
        <v>11</v>
      </c>
      <c r="D46">
        <v>17</v>
      </c>
      <c r="E46" s="7">
        <v>13</v>
      </c>
      <c r="F46" s="7">
        <v>15</v>
      </c>
      <c r="G46" s="7">
        <v>17</v>
      </c>
      <c r="H46" s="7">
        <v>15</v>
      </c>
      <c r="I46" s="7">
        <v>11</v>
      </c>
      <c r="J46" s="7">
        <v>10</v>
      </c>
      <c r="K46">
        <f>SUM(C46:J46)</f>
        <v>109</v>
      </c>
    </row>
    <row r="47" spans="2:12" x14ac:dyDescent="0.25">
      <c r="B47" t="s">
        <v>33</v>
      </c>
      <c r="C47">
        <v>1</v>
      </c>
      <c r="D47">
        <v>5</v>
      </c>
      <c r="E47" s="7">
        <v>8</v>
      </c>
      <c r="F47" s="7">
        <v>3</v>
      </c>
      <c r="G47" s="7">
        <v>2</v>
      </c>
      <c r="H47" s="7">
        <v>10</v>
      </c>
      <c r="I47" s="7">
        <v>6</v>
      </c>
      <c r="J47" s="7">
        <v>4</v>
      </c>
      <c r="K47">
        <f>SUM(C47:J47)</f>
        <v>39</v>
      </c>
    </row>
    <row r="52" spans="2:14" x14ac:dyDescent="0.25">
      <c r="B52" t="s">
        <v>34</v>
      </c>
    </row>
    <row r="53" spans="2:14" x14ac:dyDescent="0.25">
      <c r="C53" s="1" t="s">
        <v>11</v>
      </c>
      <c r="D53" s="1" t="s">
        <v>12</v>
      </c>
      <c r="E53" s="1" t="s">
        <v>13</v>
      </c>
      <c r="F53" s="1" t="s">
        <v>14</v>
      </c>
      <c r="G53" s="1" t="s">
        <v>15</v>
      </c>
      <c r="H53" s="1" t="s">
        <v>16</v>
      </c>
      <c r="I53" s="1" t="s">
        <v>18</v>
      </c>
      <c r="J53" s="1" t="s">
        <v>17</v>
      </c>
    </row>
    <row r="54" spans="2:14" ht="31.5" x14ac:dyDescent="0.25">
      <c r="C54" s="62" t="s">
        <v>86</v>
      </c>
      <c r="D54" s="62" t="s">
        <v>87</v>
      </c>
      <c r="E54" s="62" t="s">
        <v>89</v>
      </c>
      <c r="F54" s="62" t="s">
        <v>88</v>
      </c>
      <c r="G54" s="62" t="s">
        <v>90</v>
      </c>
      <c r="H54" s="62" t="s">
        <v>91</v>
      </c>
      <c r="I54" s="62" t="s">
        <v>92</v>
      </c>
      <c r="J54" s="2" t="s">
        <v>93</v>
      </c>
      <c r="K54" s="56" t="s">
        <v>77</v>
      </c>
      <c r="L54" s="56"/>
      <c r="M54" s="57" t="s">
        <v>78</v>
      </c>
    </row>
    <row r="55" spans="2:14" x14ac:dyDescent="0.25">
      <c r="B55" s="8" t="s">
        <v>44</v>
      </c>
      <c r="C55">
        <v>0</v>
      </c>
      <c r="D55">
        <v>0</v>
      </c>
      <c r="E55" s="7">
        <v>0</v>
      </c>
      <c r="F55" s="7">
        <v>0</v>
      </c>
      <c r="G55" s="7">
        <v>0</v>
      </c>
      <c r="H55" s="7">
        <v>1</v>
      </c>
      <c r="I55" s="7">
        <v>1</v>
      </c>
      <c r="J55" s="7">
        <v>0</v>
      </c>
      <c r="K55" s="11">
        <f>SUM(C55:J55)</f>
        <v>2</v>
      </c>
      <c r="L55" s="60">
        <f>K55/148</f>
        <v>1.3513513513513514E-2</v>
      </c>
      <c r="M55">
        <v>0</v>
      </c>
      <c r="N55" s="61">
        <f>M55/138</f>
        <v>0</v>
      </c>
    </row>
    <row r="56" spans="2:14" x14ac:dyDescent="0.25">
      <c r="B56" s="8" t="s">
        <v>45</v>
      </c>
      <c r="C56">
        <v>4</v>
      </c>
      <c r="D56">
        <v>15</v>
      </c>
      <c r="E56" s="7">
        <v>7</v>
      </c>
      <c r="F56" s="7">
        <v>5</v>
      </c>
      <c r="G56" s="7">
        <v>15</v>
      </c>
      <c r="H56" s="7">
        <v>9</v>
      </c>
      <c r="I56" s="7">
        <v>5</v>
      </c>
      <c r="J56" s="7">
        <v>6</v>
      </c>
      <c r="K56" s="11">
        <f t="shared" ref="K56:K60" si="56">SUM(C56:J56)</f>
        <v>66</v>
      </c>
      <c r="L56" s="60">
        <f t="shared" ref="L56:L60" si="57">K56/148</f>
        <v>0.44594594594594594</v>
      </c>
      <c r="M56">
        <v>28</v>
      </c>
      <c r="N56" s="61">
        <f t="shared" ref="N56:N60" si="58">M56/138</f>
        <v>0.20289855072463769</v>
      </c>
    </row>
    <row r="57" spans="2:14" ht="30" x14ac:dyDescent="0.25">
      <c r="B57" s="8" t="s">
        <v>46</v>
      </c>
      <c r="C57">
        <v>1</v>
      </c>
      <c r="D57">
        <v>1</v>
      </c>
      <c r="E57" s="7">
        <v>3</v>
      </c>
      <c r="F57" s="7">
        <v>0</v>
      </c>
      <c r="G57" s="7">
        <v>1</v>
      </c>
      <c r="H57" s="7">
        <v>6</v>
      </c>
      <c r="I57" s="7">
        <v>2</v>
      </c>
      <c r="J57" s="7">
        <v>4</v>
      </c>
      <c r="K57" s="11">
        <f t="shared" si="56"/>
        <v>18</v>
      </c>
      <c r="L57" s="60">
        <f t="shared" si="57"/>
        <v>0.12162162162162163</v>
      </c>
      <c r="M57">
        <v>15</v>
      </c>
      <c r="N57" s="61">
        <f t="shared" si="58"/>
        <v>0.10869565217391304</v>
      </c>
    </row>
    <row r="58" spans="2:14" ht="30" x14ac:dyDescent="0.25">
      <c r="B58" s="8" t="s">
        <v>47</v>
      </c>
      <c r="C58">
        <v>4</v>
      </c>
      <c r="D58">
        <v>1</v>
      </c>
      <c r="E58" s="7">
        <v>5</v>
      </c>
      <c r="F58" s="7">
        <v>2</v>
      </c>
      <c r="G58" s="7">
        <v>1</v>
      </c>
      <c r="H58" s="7">
        <v>5</v>
      </c>
      <c r="I58" s="7">
        <v>4</v>
      </c>
      <c r="J58" s="7">
        <v>1</v>
      </c>
      <c r="K58" s="11">
        <f t="shared" si="56"/>
        <v>23</v>
      </c>
      <c r="L58" s="60">
        <f t="shared" si="57"/>
        <v>0.1554054054054054</v>
      </c>
      <c r="M58">
        <v>28</v>
      </c>
      <c r="N58" s="61">
        <f t="shared" si="58"/>
        <v>0.20289855072463769</v>
      </c>
    </row>
    <row r="59" spans="2:14" ht="30" x14ac:dyDescent="0.25">
      <c r="B59" s="8" t="s">
        <v>48</v>
      </c>
      <c r="C59">
        <v>1</v>
      </c>
      <c r="D59">
        <v>2</v>
      </c>
      <c r="E59" s="7">
        <v>6</v>
      </c>
      <c r="F59" s="7">
        <v>2</v>
      </c>
      <c r="G59" s="7">
        <v>2</v>
      </c>
      <c r="H59" s="7">
        <v>1</v>
      </c>
      <c r="I59" s="7">
        <v>4</v>
      </c>
      <c r="J59" s="7">
        <v>3</v>
      </c>
      <c r="K59" s="11">
        <f t="shared" si="56"/>
        <v>21</v>
      </c>
      <c r="L59" s="60">
        <f t="shared" si="57"/>
        <v>0.14189189189189189</v>
      </c>
      <c r="M59">
        <v>29</v>
      </c>
      <c r="N59" s="61">
        <f t="shared" si="58"/>
        <v>0.21014492753623187</v>
      </c>
    </row>
    <row r="60" spans="2:14" ht="30" x14ac:dyDescent="0.25">
      <c r="B60" s="8" t="s">
        <v>49</v>
      </c>
      <c r="C60">
        <v>2</v>
      </c>
      <c r="D60">
        <v>3</v>
      </c>
      <c r="E60" s="7">
        <v>0</v>
      </c>
      <c r="F60" s="7">
        <v>9</v>
      </c>
      <c r="G60" s="7">
        <v>0</v>
      </c>
      <c r="H60" s="7">
        <v>3</v>
      </c>
      <c r="I60" s="7">
        <v>1</v>
      </c>
      <c r="J60" s="7">
        <v>0</v>
      </c>
      <c r="K60" s="11">
        <f t="shared" si="56"/>
        <v>18</v>
      </c>
      <c r="L60" s="60">
        <f t="shared" si="57"/>
        <v>0.12162162162162163</v>
      </c>
      <c r="M60">
        <v>38</v>
      </c>
      <c r="N60" s="61">
        <f t="shared" si="58"/>
        <v>0.27536231884057971</v>
      </c>
    </row>
    <row r="67" spans="1:12" x14ac:dyDescent="0.25">
      <c r="B67" t="s">
        <v>35</v>
      </c>
    </row>
    <row r="70" spans="1:12" x14ac:dyDescent="0.25">
      <c r="C70" s="1" t="s">
        <v>11</v>
      </c>
      <c r="D70" s="1" t="s">
        <v>12</v>
      </c>
      <c r="E70" s="1" t="s">
        <v>13</v>
      </c>
      <c r="F70" s="1" t="s">
        <v>14</v>
      </c>
      <c r="G70" s="1" t="s">
        <v>15</v>
      </c>
      <c r="H70" s="1" t="s">
        <v>16</v>
      </c>
      <c r="I70" s="1" t="s">
        <v>18</v>
      </c>
      <c r="J70" s="1" t="s">
        <v>17</v>
      </c>
    </row>
    <row r="71" spans="1:12" ht="45" x14ac:dyDescent="0.25">
      <c r="B71" s="9" t="s">
        <v>36</v>
      </c>
      <c r="C71" s="62" t="s">
        <v>86</v>
      </c>
      <c r="D71" s="62" t="s">
        <v>87</v>
      </c>
      <c r="E71" s="62" t="s">
        <v>89</v>
      </c>
      <c r="F71" s="62" t="s">
        <v>88</v>
      </c>
      <c r="G71" s="62" t="s">
        <v>90</v>
      </c>
      <c r="H71" s="62" t="s">
        <v>91</v>
      </c>
      <c r="I71" s="62" t="s">
        <v>92</v>
      </c>
      <c r="J71" s="2" t="s">
        <v>93</v>
      </c>
      <c r="K71" s="3" t="s">
        <v>9</v>
      </c>
      <c r="L71" s="3"/>
    </row>
    <row r="72" spans="1:12" x14ac:dyDescent="0.25">
      <c r="A72" s="71" t="s">
        <v>41</v>
      </c>
      <c r="B72" s="7" t="s">
        <v>37</v>
      </c>
      <c r="C72">
        <v>0</v>
      </c>
      <c r="D72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11">
        <f>SUM(C72:J72)</f>
        <v>0</v>
      </c>
      <c r="L72" s="60">
        <f>K72/148</f>
        <v>0</v>
      </c>
    </row>
    <row r="73" spans="1:12" x14ac:dyDescent="0.25">
      <c r="A73" s="71"/>
      <c r="B73" s="7" t="s">
        <v>38</v>
      </c>
      <c r="C73">
        <v>0</v>
      </c>
      <c r="D73">
        <v>4</v>
      </c>
      <c r="E73" s="7">
        <v>2</v>
      </c>
      <c r="F73" s="7">
        <v>0</v>
      </c>
      <c r="G73" s="7">
        <v>1</v>
      </c>
      <c r="H73" s="7">
        <v>0</v>
      </c>
      <c r="I73" s="7">
        <v>0</v>
      </c>
      <c r="J73" s="7">
        <v>1</v>
      </c>
      <c r="K73" s="11">
        <f t="shared" ref="K73:K75" si="59">SUM(C73:J73)</f>
        <v>8</v>
      </c>
      <c r="L73" s="60">
        <f t="shared" ref="L73:L75" si="60">K73/148</f>
        <v>5.4054054054054057E-2</v>
      </c>
    </row>
    <row r="74" spans="1:12" x14ac:dyDescent="0.25">
      <c r="A74" s="71"/>
      <c r="B74" s="7" t="s">
        <v>39</v>
      </c>
      <c r="C74">
        <v>4</v>
      </c>
      <c r="D74">
        <v>3</v>
      </c>
      <c r="E74" s="7">
        <v>3</v>
      </c>
      <c r="F74" s="7">
        <v>2</v>
      </c>
      <c r="G74" s="7">
        <v>1</v>
      </c>
      <c r="H74" s="7">
        <v>2</v>
      </c>
      <c r="I74" s="7">
        <v>3</v>
      </c>
      <c r="J74" s="7">
        <v>4</v>
      </c>
      <c r="K74" s="11">
        <f t="shared" si="59"/>
        <v>22</v>
      </c>
      <c r="L74" s="60">
        <f t="shared" si="60"/>
        <v>0.14864864864864866</v>
      </c>
    </row>
    <row r="75" spans="1:12" x14ac:dyDescent="0.25">
      <c r="A75" s="71"/>
      <c r="B75" s="7" t="s">
        <v>40</v>
      </c>
      <c r="C75">
        <v>8</v>
      </c>
      <c r="D75">
        <v>15</v>
      </c>
      <c r="E75" s="7">
        <v>16</v>
      </c>
      <c r="F75" s="7">
        <v>16</v>
      </c>
      <c r="G75" s="7">
        <v>17</v>
      </c>
      <c r="H75" s="7">
        <v>23</v>
      </c>
      <c r="I75" s="7">
        <v>14</v>
      </c>
      <c r="J75" s="7">
        <v>9</v>
      </c>
      <c r="K75" s="11">
        <f t="shared" si="59"/>
        <v>118</v>
      </c>
      <c r="L75" s="60">
        <f t="shared" si="60"/>
        <v>0.79729729729729726</v>
      </c>
    </row>
    <row r="76" spans="1:12" x14ac:dyDescent="0.25">
      <c r="A76" s="1"/>
      <c r="B76" s="7"/>
      <c r="K76" s="11"/>
      <c r="L76" s="11"/>
    </row>
    <row r="77" spans="1:12" ht="60" x14ac:dyDescent="0.25">
      <c r="B77" s="9" t="s">
        <v>43</v>
      </c>
      <c r="K77" s="11"/>
      <c r="L77" s="11"/>
    </row>
    <row r="78" spans="1:12" x14ac:dyDescent="0.25">
      <c r="A78" s="71" t="s">
        <v>42</v>
      </c>
      <c r="B78" s="7" t="s">
        <v>37</v>
      </c>
      <c r="C78">
        <v>0</v>
      </c>
      <c r="D78">
        <v>2</v>
      </c>
      <c r="E78" s="7">
        <v>1</v>
      </c>
      <c r="F78" s="7">
        <v>1</v>
      </c>
      <c r="G78" s="7">
        <v>3</v>
      </c>
      <c r="H78" s="7">
        <v>2</v>
      </c>
      <c r="I78" s="7">
        <v>2</v>
      </c>
      <c r="J78" s="7">
        <v>1</v>
      </c>
      <c r="K78" s="11">
        <f>SUM(C78:J78)</f>
        <v>12</v>
      </c>
      <c r="L78" s="60">
        <f>K78/148</f>
        <v>8.1081081081081086E-2</v>
      </c>
    </row>
    <row r="79" spans="1:12" x14ac:dyDescent="0.25">
      <c r="A79" s="71"/>
      <c r="B79" s="7" t="s">
        <v>38</v>
      </c>
      <c r="C79">
        <v>9</v>
      </c>
      <c r="D79">
        <v>18</v>
      </c>
      <c r="E79" s="7">
        <v>14</v>
      </c>
      <c r="F79" s="7">
        <v>10</v>
      </c>
      <c r="G79" s="7">
        <v>13</v>
      </c>
      <c r="H79" s="7">
        <v>9</v>
      </c>
      <c r="I79" s="7">
        <v>6</v>
      </c>
      <c r="J79" s="7">
        <v>7</v>
      </c>
      <c r="K79" s="11">
        <f t="shared" ref="K79:K81" si="61">SUM(C79:J79)</f>
        <v>86</v>
      </c>
      <c r="L79" s="60">
        <f t="shared" ref="L79:L81" si="62">K79/148</f>
        <v>0.58108108108108103</v>
      </c>
    </row>
    <row r="80" spans="1:12" x14ac:dyDescent="0.25">
      <c r="A80" s="71"/>
      <c r="B80" s="7" t="s">
        <v>39</v>
      </c>
      <c r="C80">
        <v>2</v>
      </c>
      <c r="D80">
        <v>2</v>
      </c>
      <c r="E80" s="7">
        <v>6</v>
      </c>
      <c r="F80" s="7">
        <v>4</v>
      </c>
      <c r="G80" s="7">
        <v>3</v>
      </c>
      <c r="H80" s="7">
        <v>9</v>
      </c>
      <c r="I80" s="7">
        <v>6</v>
      </c>
      <c r="J80" s="7">
        <v>2</v>
      </c>
      <c r="K80" s="11">
        <f t="shared" si="61"/>
        <v>34</v>
      </c>
      <c r="L80" s="60">
        <f t="shared" si="62"/>
        <v>0.22972972972972974</v>
      </c>
    </row>
    <row r="81" spans="1:12" x14ac:dyDescent="0.25">
      <c r="A81" s="71"/>
      <c r="B81" s="7" t="s">
        <v>40</v>
      </c>
      <c r="C81">
        <v>1</v>
      </c>
      <c r="D81">
        <v>0</v>
      </c>
      <c r="E81" s="7">
        <v>0</v>
      </c>
      <c r="F81" s="7">
        <v>3</v>
      </c>
      <c r="G81" s="7">
        <v>0</v>
      </c>
      <c r="H81" s="7">
        <v>5</v>
      </c>
      <c r="I81" s="7">
        <v>3</v>
      </c>
      <c r="J81" s="7">
        <v>4</v>
      </c>
      <c r="K81" s="11">
        <f t="shared" si="61"/>
        <v>16</v>
      </c>
      <c r="L81" s="60">
        <f t="shared" si="62"/>
        <v>0.10810810810810811</v>
      </c>
    </row>
    <row r="83" spans="1:12" ht="60" x14ac:dyDescent="0.25">
      <c r="B83" s="9" t="s">
        <v>50</v>
      </c>
    </row>
    <row r="84" spans="1:12" x14ac:dyDescent="0.25">
      <c r="A84" s="71" t="s">
        <v>51</v>
      </c>
      <c r="B84" s="7" t="s">
        <v>37</v>
      </c>
      <c r="C84">
        <v>2</v>
      </c>
      <c r="D84">
        <v>2</v>
      </c>
      <c r="E84" s="7">
        <v>0</v>
      </c>
      <c r="F84" s="7">
        <v>0</v>
      </c>
      <c r="G84" s="7">
        <v>4</v>
      </c>
      <c r="H84" s="7">
        <v>1</v>
      </c>
      <c r="I84" s="7">
        <v>0</v>
      </c>
      <c r="J84" s="7">
        <v>6</v>
      </c>
      <c r="K84" s="11">
        <f>SUM(C84:J84)</f>
        <v>15</v>
      </c>
      <c r="L84" s="60">
        <f>K84/148</f>
        <v>0.10135135135135136</v>
      </c>
    </row>
    <row r="85" spans="1:12" x14ac:dyDescent="0.25">
      <c r="A85" s="71"/>
      <c r="B85" s="7" t="s">
        <v>38</v>
      </c>
      <c r="C85">
        <v>4</v>
      </c>
      <c r="D85">
        <v>17</v>
      </c>
      <c r="E85" s="7">
        <v>8</v>
      </c>
      <c r="F85" s="7">
        <v>7</v>
      </c>
      <c r="G85" s="7">
        <v>13</v>
      </c>
      <c r="H85" s="7">
        <v>12</v>
      </c>
      <c r="I85" s="7">
        <v>7</v>
      </c>
      <c r="J85" s="7">
        <v>5</v>
      </c>
      <c r="K85" s="11">
        <f t="shared" ref="K85:K93" si="63">SUM(C85:J85)</f>
        <v>73</v>
      </c>
      <c r="L85" s="60">
        <f t="shared" ref="L85:L87" si="64">K85/148</f>
        <v>0.49324324324324326</v>
      </c>
    </row>
    <row r="86" spans="1:12" x14ac:dyDescent="0.25">
      <c r="A86" s="71"/>
      <c r="B86" s="7" t="s">
        <v>39</v>
      </c>
      <c r="C86">
        <v>2</v>
      </c>
      <c r="D86">
        <v>3</v>
      </c>
      <c r="E86" s="7">
        <v>10</v>
      </c>
      <c r="F86" s="7">
        <v>8</v>
      </c>
      <c r="G86" s="7">
        <v>2</v>
      </c>
      <c r="H86" s="7">
        <v>9</v>
      </c>
      <c r="I86" s="7">
        <v>8</v>
      </c>
      <c r="J86" s="7">
        <v>2</v>
      </c>
      <c r="K86" s="11">
        <f t="shared" si="63"/>
        <v>44</v>
      </c>
      <c r="L86" s="60">
        <f t="shared" si="64"/>
        <v>0.29729729729729731</v>
      </c>
    </row>
    <row r="87" spans="1:12" x14ac:dyDescent="0.25">
      <c r="A87" s="71"/>
      <c r="B87" s="7" t="s">
        <v>40</v>
      </c>
      <c r="C87">
        <v>4</v>
      </c>
      <c r="D87">
        <v>0</v>
      </c>
      <c r="E87" s="7">
        <v>3</v>
      </c>
      <c r="F87" s="7">
        <v>3</v>
      </c>
      <c r="G87" s="7">
        <v>0</v>
      </c>
      <c r="H87" s="7">
        <v>3</v>
      </c>
      <c r="I87" s="7">
        <v>2</v>
      </c>
      <c r="J87" s="7">
        <v>1</v>
      </c>
      <c r="K87" s="11">
        <f t="shared" si="63"/>
        <v>16</v>
      </c>
      <c r="L87" s="60">
        <f t="shared" si="64"/>
        <v>0.10810810810810811</v>
      </c>
    </row>
    <row r="88" spans="1:12" x14ac:dyDescent="0.25">
      <c r="K88" s="11"/>
      <c r="L88" s="11"/>
    </row>
    <row r="89" spans="1:12" ht="60" x14ac:dyDescent="0.25">
      <c r="B89" s="9" t="s">
        <v>52</v>
      </c>
      <c r="K89" s="11"/>
      <c r="L89" s="11"/>
    </row>
    <row r="90" spans="1:12" x14ac:dyDescent="0.25">
      <c r="A90" s="71" t="s">
        <v>53</v>
      </c>
      <c r="B90" s="7" t="s">
        <v>37</v>
      </c>
      <c r="C90">
        <v>1</v>
      </c>
      <c r="D90">
        <v>4</v>
      </c>
      <c r="E90" s="7">
        <v>1</v>
      </c>
      <c r="F90" s="7">
        <v>1</v>
      </c>
      <c r="G90" s="7">
        <v>2</v>
      </c>
      <c r="H90" s="7">
        <v>3</v>
      </c>
      <c r="I90" s="7">
        <v>3</v>
      </c>
      <c r="J90" s="7">
        <v>1</v>
      </c>
      <c r="K90" s="11">
        <f t="shared" si="63"/>
        <v>16</v>
      </c>
      <c r="L90" s="60">
        <f>K90/148</f>
        <v>0.10810810810810811</v>
      </c>
    </row>
    <row r="91" spans="1:12" x14ac:dyDescent="0.25">
      <c r="A91" s="71"/>
      <c r="B91" s="7" t="s">
        <v>38</v>
      </c>
      <c r="C91">
        <v>8</v>
      </c>
      <c r="D91">
        <v>14</v>
      </c>
      <c r="E91" s="7">
        <v>8</v>
      </c>
      <c r="F91" s="7">
        <v>8</v>
      </c>
      <c r="G91" s="7">
        <v>16</v>
      </c>
      <c r="H91" s="7">
        <v>11</v>
      </c>
      <c r="I91" s="7">
        <v>6</v>
      </c>
      <c r="J91" s="7">
        <v>4</v>
      </c>
      <c r="K91" s="11">
        <f t="shared" si="63"/>
        <v>75</v>
      </c>
      <c r="L91" s="60">
        <f t="shared" ref="L91:L93" si="65">K91/148</f>
        <v>0.5067567567567568</v>
      </c>
    </row>
    <row r="92" spans="1:12" x14ac:dyDescent="0.25">
      <c r="A92" s="71"/>
      <c r="B92" s="7" t="s">
        <v>39</v>
      </c>
      <c r="C92">
        <v>3</v>
      </c>
      <c r="D92">
        <v>4</v>
      </c>
      <c r="E92" s="7">
        <v>6</v>
      </c>
      <c r="F92" s="7">
        <v>6</v>
      </c>
      <c r="G92" s="7">
        <v>1</v>
      </c>
      <c r="H92" s="7">
        <v>7</v>
      </c>
      <c r="I92" s="7">
        <v>4</v>
      </c>
      <c r="J92" s="7">
        <v>3</v>
      </c>
      <c r="K92" s="11">
        <f t="shared" si="63"/>
        <v>34</v>
      </c>
      <c r="L92" s="60">
        <f t="shared" si="65"/>
        <v>0.22972972972972974</v>
      </c>
    </row>
    <row r="93" spans="1:12" x14ac:dyDescent="0.25">
      <c r="A93" s="71"/>
      <c r="B93" s="7" t="s">
        <v>40</v>
      </c>
      <c r="C93">
        <v>0</v>
      </c>
      <c r="D93">
        <v>0</v>
      </c>
      <c r="E93" s="7">
        <v>6</v>
      </c>
      <c r="F93" s="7">
        <v>3</v>
      </c>
      <c r="G93" s="7">
        <v>0</v>
      </c>
      <c r="H93" s="7">
        <v>4</v>
      </c>
      <c r="I93" s="7">
        <v>4</v>
      </c>
      <c r="J93" s="7">
        <v>6</v>
      </c>
      <c r="K93" s="11">
        <f t="shared" si="63"/>
        <v>23</v>
      </c>
      <c r="L93" s="60">
        <f t="shared" si="65"/>
        <v>0.1554054054054054</v>
      </c>
    </row>
    <row r="97" spans="2:12" x14ac:dyDescent="0.25">
      <c r="B97" t="s">
        <v>54</v>
      </c>
    </row>
    <row r="100" spans="2:12" x14ac:dyDescent="0.25">
      <c r="C100" s="10" t="s">
        <v>11</v>
      </c>
      <c r="D100" s="10" t="s">
        <v>12</v>
      </c>
      <c r="E100" s="10" t="s">
        <v>13</v>
      </c>
      <c r="F100" s="10" t="s">
        <v>14</v>
      </c>
      <c r="G100" s="10" t="s">
        <v>15</v>
      </c>
      <c r="H100" s="10" t="s">
        <v>16</v>
      </c>
      <c r="I100" s="10" t="s">
        <v>18</v>
      </c>
      <c r="J100" s="10" t="s">
        <v>17</v>
      </c>
    </row>
    <row r="101" spans="2:12" ht="30" x14ac:dyDescent="0.25">
      <c r="B101" s="9" t="s">
        <v>55</v>
      </c>
      <c r="C101" s="62" t="s">
        <v>86</v>
      </c>
      <c r="D101" s="62" t="s">
        <v>87</v>
      </c>
      <c r="E101" s="62" t="s">
        <v>89</v>
      </c>
      <c r="F101" s="62" t="s">
        <v>88</v>
      </c>
      <c r="G101" s="62" t="s">
        <v>90</v>
      </c>
      <c r="H101" s="62" t="s">
        <v>91</v>
      </c>
      <c r="I101" s="62" t="s">
        <v>92</v>
      </c>
      <c r="J101" s="2" t="s">
        <v>93</v>
      </c>
      <c r="K101" s="3" t="s">
        <v>9</v>
      </c>
      <c r="L101" s="3"/>
    </row>
    <row r="102" spans="2:12" x14ac:dyDescent="0.25">
      <c r="B102" s="7" t="s">
        <v>57</v>
      </c>
      <c r="C102">
        <v>4</v>
      </c>
      <c r="D102">
        <v>18</v>
      </c>
      <c r="E102" s="7">
        <v>6</v>
      </c>
      <c r="F102" s="7">
        <v>6</v>
      </c>
      <c r="G102" s="7">
        <v>18</v>
      </c>
      <c r="H102" s="7">
        <v>14</v>
      </c>
      <c r="I102" s="7">
        <v>8</v>
      </c>
      <c r="J102" s="7">
        <v>4</v>
      </c>
      <c r="K102" s="13">
        <f>SUM(C102:J102)</f>
        <v>78</v>
      </c>
      <c r="L102" s="13"/>
    </row>
    <row r="103" spans="2:12" x14ac:dyDescent="0.25">
      <c r="B103" s="7" t="s">
        <v>58</v>
      </c>
      <c r="C103">
        <v>11</v>
      </c>
      <c r="D103">
        <v>12</v>
      </c>
      <c r="E103" s="7">
        <v>20</v>
      </c>
      <c r="F103" s="7">
        <v>18</v>
      </c>
      <c r="G103" s="7">
        <v>16</v>
      </c>
      <c r="H103" s="7">
        <v>16</v>
      </c>
      <c r="I103" s="7">
        <v>17</v>
      </c>
      <c r="J103" s="7">
        <v>12</v>
      </c>
      <c r="K103" s="13">
        <f t="shared" ref="K103:K106" si="66">SUM(C103:J103)</f>
        <v>122</v>
      </c>
      <c r="L103" s="13"/>
    </row>
    <row r="104" spans="2:12" x14ac:dyDescent="0.25">
      <c r="B104" s="7" t="s">
        <v>59</v>
      </c>
      <c r="C104">
        <v>5</v>
      </c>
      <c r="D104">
        <v>6</v>
      </c>
      <c r="E104" s="7">
        <v>14</v>
      </c>
      <c r="F104" s="7">
        <v>12</v>
      </c>
      <c r="G104" s="7">
        <v>7</v>
      </c>
      <c r="H104" s="7">
        <v>6</v>
      </c>
      <c r="I104" s="7">
        <v>10</v>
      </c>
      <c r="J104" s="7">
        <v>6</v>
      </c>
      <c r="K104" s="13">
        <f t="shared" si="66"/>
        <v>66</v>
      </c>
      <c r="L104" s="13"/>
    </row>
    <row r="105" spans="2:12" x14ac:dyDescent="0.25">
      <c r="B105" s="7" t="s">
        <v>60</v>
      </c>
      <c r="C105">
        <v>1</v>
      </c>
      <c r="D105">
        <v>4</v>
      </c>
      <c r="E105" s="7">
        <v>7</v>
      </c>
      <c r="F105" s="7">
        <v>5</v>
      </c>
      <c r="G105" s="7">
        <v>5</v>
      </c>
      <c r="H105" s="7">
        <v>1</v>
      </c>
      <c r="I105" s="7">
        <v>1</v>
      </c>
      <c r="J105" s="7">
        <v>1</v>
      </c>
      <c r="K105" s="13">
        <f t="shared" si="66"/>
        <v>25</v>
      </c>
      <c r="L105" s="13"/>
    </row>
    <row r="106" spans="2:12" x14ac:dyDescent="0.25">
      <c r="B106" s="7" t="s">
        <v>56</v>
      </c>
      <c r="C106">
        <v>1</v>
      </c>
      <c r="D106">
        <v>2</v>
      </c>
      <c r="E106" s="7">
        <v>2</v>
      </c>
      <c r="F106" s="7">
        <v>0</v>
      </c>
      <c r="G106" s="7">
        <v>0</v>
      </c>
      <c r="H106" s="7">
        <v>3</v>
      </c>
      <c r="I106" s="7">
        <v>0</v>
      </c>
      <c r="J106" s="7">
        <v>1</v>
      </c>
      <c r="K106" s="13">
        <f t="shared" si="66"/>
        <v>9</v>
      </c>
      <c r="L106" s="13"/>
    </row>
    <row r="745" spans="117:117" x14ac:dyDescent="0.25">
      <c r="DM745" t="s">
        <v>74</v>
      </c>
    </row>
  </sheetData>
  <mergeCells count="36">
    <mergeCell ref="AT6:AY6"/>
    <mergeCell ref="AT5:AY5"/>
    <mergeCell ref="AZ6:BE6"/>
    <mergeCell ref="AZ5:BE5"/>
    <mergeCell ref="BR5:BW5"/>
    <mergeCell ref="BF5:BK5"/>
    <mergeCell ref="BL5:BQ5"/>
    <mergeCell ref="BF6:BK6"/>
    <mergeCell ref="BL6:BQ6"/>
    <mergeCell ref="BR6:BW6"/>
    <mergeCell ref="AB5:AG5"/>
    <mergeCell ref="AH6:AM6"/>
    <mergeCell ref="AN6:AS6"/>
    <mergeCell ref="AH5:AM5"/>
    <mergeCell ref="AN5:AS5"/>
    <mergeCell ref="A72:A75"/>
    <mergeCell ref="A78:A81"/>
    <mergeCell ref="A84:A87"/>
    <mergeCell ref="A90:A93"/>
    <mergeCell ref="AB6:AG6"/>
    <mergeCell ref="AB17:AG17"/>
    <mergeCell ref="AH17:AM17"/>
    <mergeCell ref="AB18:AG18"/>
    <mergeCell ref="AH18:AM18"/>
    <mergeCell ref="AN18:AS18"/>
    <mergeCell ref="AN17:AS17"/>
    <mergeCell ref="BL17:BQ17"/>
    <mergeCell ref="BL18:BQ18"/>
    <mergeCell ref="BR17:BW17"/>
    <mergeCell ref="BR18:BW18"/>
    <mergeCell ref="AT17:AY17"/>
    <mergeCell ref="AT18:AY18"/>
    <mergeCell ref="AZ17:BE17"/>
    <mergeCell ref="AZ18:BE18"/>
    <mergeCell ref="BF17:BK17"/>
    <mergeCell ref="BF18:BK1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D106"/>
  <sheetViews>
    <sheetView tabSelected="1" topLeftCell="S1" zoomScale="80" zoomScaleNormal="80" workbookViewId="0">
      <selection activeCell="BQ7" sqref="BQ7"/>
    </sheetView>
  </sheetViews>
  <sheetFormatPr defaultRowHeight="15" x14ac:dyDescent="0.25"/>
  <cols>
    <col min="2" max="2" width="21" customWidth="1"/>
    <col min="3" max="3" width="11.140625" customWidth="1"/>
    <col min="8" max="8" width="10.28515625" customWidth="1"/>
    <col min="9" max="9" width="11.28515625" customWidth="1"/>
    <col min="10" max="10" width="12" customWidth="1"/>
    <col min="26" max="26" width="16.28515625" customWidth="1"/>
    <col min="27" max="74" width="5.5703125" customWidth="1"/>
    <col min="75" max="76" width="6" customWidth="1"/>
    <col min="77" max="79" width="6.140625" customWidth="1"/>
    <col min="80" max="80" width="6" customWidth="1"/>
  </cols>
  <sheetData>
    <row r="3" spans="2:80" ht="18.75" x14ac:dyDescent="0.3">
      <c r="B3" s="51" t="s">
        <v>76</v>
      </c>
    </row>
    <row r="4" spans="2:80" x14ac:dyDescent="0.25">
      <c r="Z4" t="s">
        <v>83</v>
      </c>
    </row>
    <row r="5" spans="2:80" ht="15.75" thickBot="1" x14ac:dyDescent="0.3">
      <c r="AA5" s="71" t="s">
        <v>11</v>
      </c>
      <c r="AB5" s="71"/>
      <c r="AC5" s="71"/>
      <c r="AD5" s="71"/>
      <c r="AE5" s="71"/>
      <c r="AF5" s="71"/>
      <c r="AG5" s="70" t="s">
        <v>12</v>
      </c>
      <c r="AH5" s="70"/>
      <c r="AI5" s="70"/>
      <c r="AJ5" s="70"/>
      <c r="AK5" s="70"/>
      <c r="AL5" s="70"/>
      <c r="AM5" s="70" t="s">
        <v>13</v>
      </c>
      <c r="AN5" s="70"/>
      <c r="AO5" s="70"/>
      <c r="AP5" s="70"/>
      <c r="AQ5" s="70"/>
      <c r="AR5" s="70"/>
      <c r="AS5" s="63" t="s">
        <v>14</v>
      </c>
      <c r="AT5" s="63"/>
      <c r="AU5" s="63"/>
      <c r="AV5" s="63"/>
      <c r="AW5" s="63"/>
      <c r="AX5" s="63"/>
      <c r="AY5" s="63" t="s">
        <v>15</v>
      </c>
      <c r="AZ5" s="63"/>
      <c r="BA5" s="63"/>
      <c r="BB5" s="63"/>
      <c r="BC5" s="63"/>
      <c r="BD5" s="63"/>
      <c r="BE5" s="63" t="s">
        <v>16</v>
      </c>
      <c r="BF5" s="63"/>
      <c r="BG5" s="63"/>
      <c r="BH5" s="63"/>
      <c r="BI5" s="63"/>
      <c r="BJ5" s="63"/>
      <c r="BK5" s="63" t="s">
        <v>18</v>
      </c>
      <c r="BL5" s="63"/>
      <c r="BM5" s="63"/>
      <c r="BN5" s="63"/>
      <c r="BO5" s="63"/>
      <c r="BP5" s="63"/>
      <c r="BQ5" s="63" t="s">
        <v>17</v>
      </c>
      <c r="BR5" s="63"/>
      <c r="BS5" s="63"/>
      <c r="BT5" s="63"/>
      <c r="BU5" s="63"/>
      <c r="BV5" s="63"/>
      <c r="BW5" s="54"/>
      <c r="BX5" s="54"/>
    </row>
    <row r="6" spans="2:80" ht="15.75" thickBot="1" x14ac:dyDescent="0.3">
      <c r="B6" t="s">
        <v>0</v>
      </c>
      <c r="C6" s="50" t="s">
        <v>11</v>
      </c>
      <c r="D6" s="50" t="s">
        <v>12</v>
      </c>
      <c r="E6" s="50" t="s">
        <v>13</v>
      </c>
      <c r="F6" s="50" t="s">
        <v>14</v>
      </c>
      <c r="G6" s="50" t="s">
        <v>15</v>
      </c>
      <c r="H6" s="50" t="s">
        <v>16</v>
      </c>
      <c r="I6" s="50" t="s">
        <v>18</v>
      </c>
      <c r="J6" s="50" t="s">
        <v>17</v>
      </c>
      <c r="AA6" s="64"/>
      <c r="AB6" s="65"/>
      <c r="AC6" s="65"/>
      <c r="AD6" s="65"/>
      <c r="AE6" s="65"/>
      <c r="AF6" s="66"/>
      <c r="AG6" s="64"/>
      <c r="AH6" s="65"/>
      <c r="AI6" s="65"/>
      <c r="AJ6" s="65"/>
      <c r="AK6" s="65"/>
      <c r="AL6" s="66"/>
      <c r="AM6" s="64"/>
      <c r="AN6" s="65"/>
      <c r="AO6" s="65"/>
      <c r="AP6" s="65"/>
      <c r="AQ6" s="65"/>
      <c r="AR6" s="66"/>
      <c r="AS6" s="64"/>
      <c r="AT6" s="65"/>
      <c r="AU6" s="65"/>
      <c r="AV6" s="65"/>
      <c r="AW6" s="65"/>
      <c r="AX6" s="66"/>
      <c r="AY6" s="64"/>
      <c r="AZ6" s="65"/>
      <c r="BA6" s="65"/>
      <c r="BB6" s="65"/>
      <c r="BC6" s="65"/>
      <c r="BD6" s="66"/>
      <c r="BE6" s="64"/>
      <c r="BF6" s="65"/>
      <c r="BG6" s="65"/>
      <c r="BH6" s="65"/>
      <c r="BI6" s="65"/>
      <c r="BJ6" s="66"/>
      <c r="BK6" s="64"/>
      <c r="BL6" s="65"/>
      <c r="BM6" s="65"/>
      <c r="BN6" s="65"/>
      <c r="BO6" s="65"/>
      <c r="BP6" s="66"/>
      <c r="BQ6" s="67"/>
      <c r="BR6" s="68"/>
      <c r="BS6" s="68"/>
      <c r="BT6" s="68"/>
      <c r="BU6" s="68"/>
      <c r="BV6" s="69"/>
      <c r="BW6" t="s">
        <v>75</v>
      </c>
    </row>
    <row r="7" spans="2:80" x14ac:dyDescent="0.25">
      <c r="C7" s="50"/>
      <c r="D7" s="50"/>
      <c r="E7" s="50"/>
      <c r="F7" s="50"/>
      <c r="G7" s="50"/>
      <c r="H7" s="50"/>
      <c r="I7" s="50"/>
      <c r="J7" s="50"/>
      <c r="AA7" s="21" t="s">
        <v>62</v>
      </c>
      <c r="AB7" s="22" t="s">
        <v>63</v>
      </c>
      <c r="AC7" s="22" t="s">
        <v>64</v>
      </c>
      <c r="AD7" s="22" t="s">
        <v>65</v>
      </c>
      <c r="AE7" s="22" t="s">
        <v>66</v>
      </c>
      <c r="AF7" s="23" t="s">
        <v>67</v>
      </c>
      <c r="AG7" s="21" t="s">
        <v>62</v>
      </c>
      <c r="AH7" s="22" t="s">
        <v>63</v>
      </c>
      <c r="AI7" s="22" t="s">
        <v>64</v>
      </c>
      <c r="AJ7" s="22" t="s">
        <v>65</v>
      </c>
      <c r="AK7" s="22" t="s">
        <v>66</v>
      </c>
      <c r="AL7" s="23" t="s">
        <v>67</v>
      </c>
      <c r="AM7" s="21" t="s">
        <v>62</v>
      </c>
      <c r="AN7" s="22" t="s">
        <v>63</v>
      </c>
      <c r="AO7" s="22" t="s">
        <v>64</v>
      </c>
      <c r="AP7" s="22" t="s">
        <v>65</v>
      </c>
      <c r="AQ7" s="22" t="s">
        <v>66</v>
      </c>
      <c r="AR7" s="23" t="s">
        <v>67</v>
      </c>
      <c r="AS7" s="21" t="s">
        <v>62</v>
      </c>
      <c r="AT7" s="22" t="s">
        <v>63</v>
      </c>
      <c r="AU7" s="22" t="s">
        <v>64</v>
      </c>
      <c r="AV7" s="22" t="s">
        <v>65</v>
      </c>
      <c r="AW7" s="22" t="s">
        <v>66</v>
      </c>
      <c r="AX7" s="23" t="s">
        <v>67</v>
      </c>
      <c r="AY7" s="21" t="s">
        <v>62</v>
      </c>
      <c r="AZ7" s="22" t="s">
        <v>63</v>
      </c>
      <c r="BA7" s="22" t="s">
        <v>64</v>
      </c>
      <c r="BB7" s="22" t="s">
        <v>65</v>
      </c>
      <c r="BC7" s="22" t="s">
        <v>66</v>
      </c>
      <c r="BD7" s="23" t="s">
        <v>67</v>
      </c>
      <c r="BE7" s="21" t="s">
        <v>62</v>
      </c>
      <c r="BF7" s="22" t="s">
        <v>63</v>
      </c>
      <c r="BG7" s="22" t="s">
        <v>64</v>
      </c>
      <c r="BH7" s="22" t="s">
        <v>65</v>
      </c>
      <c r="BI7" s="22" t="s">
        <v>66</v>
      </c>
      <c r="BJ7" s="23" t="s">
        <v>67</v>
      </c>
      <c r="BK7" s="21" t="s">
        <v>62</v>
      </c>
      <c r="BL7" s="22" t="s">
        <v>63</v>
      </c>
      <c r="BM7" s="22" t="s">
        <v>64</v>
      </c>
      <c r="BN7" s="22" t="s">
        <v>65</v>
      </c>
      <c r="BO7" s="22" t="s">
        <v>66</v>
      </c>
      <c r="BP7" s="23" t="s">
        <v>67</v>
      </c>
      <c r="BQ7" s="21" t="s">
        <v>62</v>
      </c>
      <c r="BR7" s="22" t="s">
        <v>63</v>
      </c>
      <c r="BS7" s="22" t="s">
        <v>64</v>
      </c>
      <c r="BT7" s="22" t="s">
        <v>65</v>
      </c>
      <c r="BU7" s="22" t="s">
        <v>66</v>
      </c>
      <c r="BV7" s="23" t="s">
        <v>67</v>
      </c>
      <c r="BW7" s="22" t="s">
        <v>62</v>
      </c>
      <c r="BX7" s="22" t="s">
        <v>63</v>
      </c>
      <c r="BY7" s="22" t="s">
        <v>64</v>
      </c>
      <c r="BZ7" s="22" t="s">
        <v>65</v>
      </c>
      <c r="CA7" s="22" t="s">
        <v>66</v>
      </c>
      <c r="CB7" s="23" t="s">
        <v>67</v>
      </c>
    </row>
    <row r="8" spans="2:80" ht="15.75" x14ac:dyDescent="0.25">
      <c r="B8" s="50"/>
      <c r="C8" s="62" t="s">
        <v>86</v>
      </c>
      <c r="D8" s="62" t="s">
        <v>87</v>
      </c>
      <c r="E8" s="62" t="s">
        <v>89</v>
      </c>
      <c r="F8" s="62" t="s">
        <v>88</v>
      </c>
      <c r="G8" s="62" t="s">
        <v>90</v>
      </c>
      <c r="H8" s="62" t="s">
        <v>91</v>
      </c>
      <c r="I8" s="62" t="s">
        <v>92</v>
      </c>
      <c r="J8" s="2" t="s">
        <v>93</v>
      </c>
      <c r="K8" s="3" t="s">
        <v>9</v>
      </c>
      <c r="Z8" s="7" t="s">
        <v>68</v>
      </c>
      <c r="AA8" s="15">
        <v>1</v>
      </c>
      <c r="AB8" s="16">
        <v>3</v>
      </c>
      <c r="AC8" s="16">
        <v>5</v>
      </c>
      <c r="AD8" s="16">
        <v>1</v>
      </c>
      <c r="AE8" s="16">
        <v>2</v>
      </c>
      <c r="AF8" s="17">
        <v>0</v>
      </c>
      <c r="AG8" s="15">
        <v>3</v>
      </c>
      <c r="AH8" s="16">
        <v>9</v>
      </c>
      <c r="AI8" s="16">
        <v>2</v>
      </c>
      <c r="AJ8" s="16">
        <v>3</v>
      </c>
      <c r="AK8" s="16">
        <v>0</v>
      </c>
      <c r="AL8" s="17">
        <v>0</v>
      </c>
      <c r="AM8" s="15">
        <v>1</v>
      </c>
      <c r="AN8" s="16">
        <v>9</v>
      </c>
      <c r="AO8" s="16">
        <v>5</v>
      </c>
      <c r="AP8" s="16">
        <v>3</v>
      </c>
      <c r="AQ8" s="16">
        <v>2</v>
      </c>
      <c r="AR8" s="17">
        <v>2</v>
      </c>
      <c r="AS8" s="15">
        <v>2</v>
      </c>
      <c r="AT8" s="16">
        <v>4</v>
      </c>
      <c r="AU8" s="16">
        <v>4</v>
      </c>
      <c r="AV8" s="16">
        <v>4</v>
      </c>
      <c r="AW8" s="16">
        <v>1</v>
      </c>
      <c r="AX8" s="17">
        <v>0</v>
      </c>
      <c r="AY8" s="15">
        <v>1</v>
      </c>
      <c r="AZ8" s="16">
        <v>4</v>
      </c>
      <c r="BA8" s="16">
        <v>5</v>
      </c>
      <c r="BB8" s="16">
        <v>3</v>
      </c>
      <c r="BC8" s="16">
        <v>6</v>
      </c>
      <c r="BD8" s="17">
        <v>1</v>
      </c>
      <c r="BE8" s="15">
        <v>0</v>
      </c>
      <c r="BF8" s="16">
        <v>7</v>
      </c>
      <c r="BG8" s="16">
        <v>4</v>
      </c>
      <c r="BH8" s="16">
        <v>7</v>
      </c>
      <c r="BI8" s="16">
        <v>6</v>
      </c>
      <c r="BJ8" s="17">
        <v>1</v>
      </c>
      <c r="BK8" s="15">
        <v>3</v>
      </c>
      <c r="BL8" s="16">
        <v>4</v>
      </c>
      <c r="BM8" s="16">
        <v>2</v>
      </c>
      <c r="BN8" s="16">
        <v>2</v>
      </c>
      <c r="BO8" s="16">
        <v>1</v>
      </c>
      <c r="BP8" s="17">
        <v>1</v>
      </c>
      <c r="BQ8" s="15">
        <v>2</v>
      </c>
      <c r="BR8" s="16">
        <v>2</v>
      </c>
      <c r="BS8" s="16">
        <v>5</v>
      </c>
      <c r="BT8" s="16">
        <v>2</v>
      </c>
      <c r="BU8" s="16">
        <v>2</v>
      </c>
      <c r="BV8" s="17">
        <v>1</v>
      </c>
      <c r="BW8" s="24">
        <f>SUM(AA8,AG8,AM8,AS8,AY8,BE8,BK8,BQ8)/138</f>
        <v>9.420289855072464E-2</v>
      </c>
      <c r="BX8" s="24">
        <f t="shared" ref="BX8:CB8" si="0">SUM(AB8,AH8,AN8,AT8,AZ8,BF8,BL8,BR8)/138</f>
        <v>0.30434782608695654</v>
      </c>
      <c r="BY8" s="24">
        <f t="shared" si="0"/>
        <v>0.2318840579710145</v>
      </c>
      <c r="BZ8" s="24">
        <f t="shared" si="0"/>
        <v>0.18115942028985507</v>
      </c>
      <c r="CA8" s="24">
        <f t="shared" si="0"/>
        <v>0.14492753623188406</v>
      </c>
      <c r="CB8" s="24">
        <f t="shared" si="0"/>
        <v>4.3478260869565216E-2</v>
      </c>
    </row>
    <row r="9" spans="2:80" ht="15.75" x14ac:dyDescent="0.25">
      <c r="B9" t="s">
        <v>85</v>
      </c>
      <c r="C9" s="7">
        <v>9</v>
      </c>
      <c r="D9">
        <v>15</v>
      </c>
      <c r="E9" s="7">
        <v>18</v>
      </c>
      <c r="F9">
        <v>9</v>
      </c>
      <c r="G9" s="7">
        <v>17</v>
      </c>
      <c r="H9" s="7">
        <v>23</v>
      </c>
      <c r="I9" s="7">
        <v>10</v>
      </c>
      <c r="J9" s="7">
        <v>12</v>
      </c>
      <c r="K9" s="4">
        <f>SUM(C9:J9)</f>
        <v>113</v>
      </c>
      <c r="Z9" s="7" t="s">
        <v>69</v>
      </c>
      <c r="AA9" s="15">
        <v>9</v>
      </c>
      <c r="AB9" s="16">
        <v>2</v>
      </c>
      <c r="AC9" s="16">
        <v>0</v>
      </c>
      <c r="AD9" s="16">
        <v>1</v>
      </c>
      <c r="AE9" s="16">
        <v>0</v>
      </c>
      <c r="AF9" s="17">
        <v>0</v>
      </c>
      <c r="AG9" s="15">
        <v>11</v>
      </c>
      <c r="AH9" s="16">
        <v>3</v>
      </c>
      <c r="AI9" s="16">
        <v>3</v>
      </c>
      <c r="AJ9" s="16">
        <v>0</v>
      </c>
      <c r="AK9" s="16">
        <v>0</v>
      </c>
      <c r="AL9" s="17">
        <v>0</v>
      </c>
      <c r="AM9" s="15">
        <v>14</v>
      </c>
      <c r="AN9" s="16">
        <v>3</v>
      </c>
      <c r="AO9" s="16">
        <v>1</v>
      </c>
      <c r="AP9" s="16">
        <v>1</v>
      </c>
      <c r="AQ9" s="16">
        <v>3</v>
      </c>
      <c r="AR9" s="17">
        <v>0</v>
      </c>
      <c r="AS9" s="15">
        <v>8</v>
      </c>
      <c r="AT9" s="16">
        <v>5</v>
      </c>
      <c r="AU9" s="16">
        <v>2</v>
      </c>
      <c r="AV9" s="16">
        <v>0</v>
      </c>
      <c r="AW9" s="16">
        <v>0</v>
      </c>
      <c r="AX9" s="17">
        <v>0</v>
      </c>
      <c r="AY9" s="15">
        <v>17</v>
      </c>
      <c r="AZ9" s="16">
        <v>2</v>
      </c>
      <c r="BA9" s="16">
        <v>0</v>
      </c>
      <c r="BB9" s="16">
        <v>1</v>
      </c>
      <c r="BC9" s="16">
        <v>0</v>
      </c>
      <c r="BD9" s="17">
        <v>0</v>
      </c>
      <c r="BE9" s="15">
        <v>22</v>
      </c>
      <c r="BF9" s="16">
        <v>1</v>
      </c>
      <c r="BG9" s="16">
        <v>0</v>
      </c>
      <c r="BH9" s="16">
        <v>1</v>
      </c>
      <c r="BI9" s="16">
        <v>0</v>
      </c>
      <c r="BJ9" s="17">
        <v>1</v>
      </c>
      <c r="BK9" s="15">
        <v>7</v>
      </c>
      <c r="BL9" s="16">
        <v>2</v>
      </c>
      <c r="BM9" s="16">
        <v>1</v>
      </c>
      <c r="BN9" s="16">
        <v>3</v>
      </c>
      <c r="BO9" s="16">
        <v>0</v>
      </c>
      <c r="BP9" s="17">
        <v>0</v>
      </c>
      <c r="BQ9" s="15">
        <v>12</v>
      </c>
      <c r="BR9" s="16">
        <v>2</v>
      </c>
      <c r="BS9" s="16">
        <v>0</v>
      </c>
      <c r="BT9" s="16">
        <v>0</v>
      </c>
      <c r="BU9" s="16">
        <v>0</v>
      </c>
      <c r="BV9" s="17">
        <v>0</v>
      </c>
      <c r="BW9" s="24">
        <f t="shared" ref="BW9:BW13" si="1">SUM(AA9,AG9,AM9,AS9,AY9,BE9,BK9,BQ9)/138</f>
        <v>0.72463768115942029</v>
      </c>
      <c r="BX9" s="24">
        <f t="shared" ref="BX9:BX13" si="2">SUM(AB9,AH9,AN9,AT9,AZ9,BF9,BL9,BR9)/138</f>
        <v>0.14492753623188406</v>
      </c>
      <c r="BY9" s="24">
        <f t="shared" ref="BY9:BY13" si="3">SUM(AC9,AI9,AO9,AU9,BA9,BG9,BM9,BS9)/138</f>
        <v>5.0724637681159424E-2</v>
      </c>
      <c r="BZ9" s="24">
        <f t="shared" ref="BZ9:BZ13" si="4">SUM(AD9,AJ9,AP9,AV9,BB9,BH9,BN9,BT9)/138</f>
        <v>5.0724637681159424E-2</v>
      </c>
      <c r="CA9" s="24">
        <f t="shared" ref="CA9:CA13" si="5">SUM(AE9,AK9,AQ9,AW9,BC9,BI9,BO9,BU9)/138</f>
        <v>2.1739130434782608E-2</v>
      </c>
      <c r="CB9" s="24">
        <f t="shared" ref="CB9:CB13" si="6">SUM(AF9,AL9,AR9,AX9,BD9,BJ9,BP9,BV9)/138</f>
        <v>7.246376811594203E-3</v>
      </c>
    </row>
    <row r="10" spans="2:80" ht="15.75" x14ac:dyDescent="0.25">
      <c r="B10" t="s">
        <v>1</v>
      </c>
      <c r="C10" s="7">
        <v>3</v>
      </c>
      <c r="D10">
        <v>2</v>
      </c>
      <c r="E10" s="7">
        <v>4</v>
      </c>
      <c r="F10">
        <v>6</v>
      </c>
      <c r="G10" s="7">
        <v>3</v>
      </c>
      <c r="H10" s="7">
        <v>2</v>
      </c>
      <c r="I10" s="7">
        <v>3</v>
      </c>
      <c r="J10" s="7">
        <v>2</v>
      </c>
      <c r="K10" s="4">
        <f>SUM(C10:J10)</f>
        <v>25</v>
      </c>
      <c r="Z10" s="7" t="s">
        <v>70</v>
      </c>
      <c r="AA10" s="15">
        <v>0</v>
      </c>
      <c r="AB10" s="16">
        <v>0</v>
      </c>
      <c r="AC10" s="16">
        <v>3</v>
      </c>
      <c r="AD10" s="16">
        <v>2</v>
      </c>
      <c r="AE10" s="16">
        <v>3</v>
      </c>
      <c r="AF10" s="17">
        <v>4</v>
      </c>
      <c r="AG10" s="15">
        <v>2</v>
      </c>
      <c r="AH10" s="16">
        <v>2</v>
      </c>
      <c r="AI10" s="16">
        <v>0</v>
      </c>
      <c r="AJ10" s="16">
        <v>6</v>
      </c>
      <c r="AK10" s="16">
        <v>3</v>
      </c>
      <c r="AL10" s="17">
        <v>4</v>
      </c>
      <c r="AM10" s="15">
        <v>0</v>
      </c>
      <c r="AN10" s="16">
        <v>0</v>
      </c>
      <c r="AO10" s="16">
        <v>4</v>
      </c>
      <c r="AP10" s="16">
        <v>3</v>
      </c>
      <c r="AQ10" s="16">
        <v>1</v>
      </c>
      <c r="AR10" s="17">
        <v>14</v>
      </c>
      <c r="AS10" s="15">
        <v>1</v>
      </c>
      <c r="AT10" s="16">
        <v>0</v>
      </c>
      <c r="AU10" s="16">
        <v>1</v>
      </c>
      <c r="AV10" s="16">
        <v>3</v>
      </c>
      <c r="AW10" s="16">
        <v>7</v>
      </c>
      <c r="AX10" s="17">
        <v>3</v>
      </c>
      <c r="AY10" s="15">
        <v>0</v>
      </c>
      <c r="AZ10" s="16">
        <v>0</v>
      </c>
      <c r="BA10" s="16">
        <v>5</v>
      </c>
      <c r="BB10" s="16">
        <v>4</v>
      </c>
      <c r="BC10" s="16">
        <v>4</v>
      </c>
      <c r="BD10" s="17">
        <v>7</v>
      </c>
      <c r="BE10" s="15">
        <v>0</v>
      </c>
      <c r="BF10" s="16">
        <v>0</v>
      </c>
      <c r="BG10" s="16">
        <v>5</v>
      </c>
      <c r="BH10" s="16">
        <v>9</v>
      </c>
      <c r="BI10" s="16">
        <v>4</v>
      </c>
      <c r="BJ10" s="17">
        <v>7</v>
      </c>
      <c r="BK10" s="15">
        <v>1</v>
      </c>
      <c r="BL10" s="16">
        <v>2</v>
      </c>
      <c r="BM10" s="16">
        <v>3</v>
      </c>
      <c r="BN10" s="16">
        <v>2</v>
      </c>
      <c r="BO10" s="16">
        <v>2</v>
      </c>
      <c r="BP10" s="17">
        <v>3</v>
      </c>
      <c r="BQ10" s="15">
        <v>0</v>
      </c>
      <c r="BR10" s="16">
        <v>0</v>
      </c>
      <c r="BS10" s="16">
        <v>2</v>
      </c>
      <c r="BT10" s="16">
        <v>2</v>
      </c>
      <c r="BU10" s="16">
        <v>2</v>
      </c>
      <c r="BV10" s="17">
        <v>8</v>
      </c>
      <c r="BW10" s="24">
        <f t="shared" si="1"/>
        <v>2.8985507246376812E-2</v>
      </c>
      <c r="BX10" s="24">
        <f t="shared" si="2"/>
        <v>2.8985507246376812E-2</v>
      </c>
      <c r="BY10" s="24">
        <f t="shared" si="3"/>
        <v>0.16666666666666666</v>
      </c>
      <c r="BZ10" s="24">
        <f t="shared" si="4"/>
        <v>0.22463768115942029</v>
      </c>
      <c r="CA10" s="24">
        <f t="shared" si="5"/>
        <v>0.18840579710144928</v>
      </c>
      <c r="CB10" s="24">
        <f t="shared" si="6"/>
        <v>0.36231884057971014</v>
      </c>
    </row>
    <row r="11" spans="2:80" x14ac:dyDescent="0.25">
      <c r="B11" s="11" t="s">
        <v>10</v>
      </c>
      <c r="C11" s="11">
        <f>SUM(C9:C10)</f>
        <v>12</v>
      </c>
      <c r="D11" s="11">
        <f>SUM(D9:D10)</f>
        <v>17</v>
      </c>
      <c r="E11" s="11">
        <f t="shared" ref="E11:K11" si="7">SUM(E9:E10)</f>
        <v>22</v>
      </c>
      <c r="F11" s="11">
        <f t="shared" si="7"/>
        <v>15</v>
      </c>
      <c r="G11" s="11">
        <f t="shared" si="7"/>
        <v>20</v>
      </c>
      <c r="H11" s="11">
        <f t="shared" si="7"/>
        <v>25</v>
      </c>
      <c r="I11" s="11">
        <f t="shared" si="7"/>
        <v>13</v>
      </c>
      <c r="J11" s="11">
        <f t="shared" si="7"/>
        <v>14</v>
      </c>
      <c r="K11" s="5">
        <f t="shared" si="7"/>
        <v>138</v>
      </c>
      <c r="Z11" s="7" t="s">
        <v>71</v>
      </c>
      <c r="AA11" s="15">
        <v>0</v>
      </c>
      <c r="AB11" s="16">
        <v>3</v>
      </c>
      <c r="AC11" s="16">
        <v>1</v>
      </c>
      <c r="AD11" s="16">
        <v>3</v>
      </c>
      <c r="AE11" s="16">
        <v>3</v>
      </c>
      <c r="AF11" s="17">
        <v>2</v>
      </c>
      <c r="AG11" s="15">
        <v>0</v>
      </c>
      <c r="AH11" s="16">
        <v>2</v>
      </c>
      <c r="AI11" s="16">
        <v>6</v>
      </c>
      <c r="AJ11" s="16">
        <v>5</v>
      </c>
      <c r="AK11" s="16">
        <v>4</v>
      </c>
      <c r="AL11" s="17">
        <v>0</v>
      </c>
      <c r="AM11" s="15">
        <v>1</v>
      </c>
      <c r="AN11" s="16">
        <v>4</v>
      </c>
      <c r="AO11" s="16">
        <v>4</v>
      </c>
      <c r="AP11" s="16">
        <v>5</v>
      </c>
      <c r="AQ11" s="16">
        <v>5</v>
      </c>
      <c r="AR11" s="17">
        <v>3</v>
      </c>
      <c r="AS11" s="15">
        <v>0</v>
      </c>
      <c r="AT11" s="16">
        <v>4</v>
      </c>
      <c r="AU11" s="16">
        <v>2</v>
      </c>
      <c r="AV11" s="16">
        <v>5</v>
      </c>
      <c r="AW11" s="16">
        <v>3</v>
      </c>
      <c r="AX11" s="17">
        <v>1</v>
      </c>
      <c r="AY11" s="15">
        <v>0</v>
      </c>
      <c r="AZ11" s="16">
        <v>7</v>
      </c>
      <c r="BA11" s="16">
        <v>3</v>
      </c>
      <c r="BB11" s="16">
        <v>3</v>
      </c>
      <c r="BC11" s="16">
        <v>3</v>
      </c>
      <c r="BD11" s="17">
        <v>4</v>
      </c>
      <c r="BE11" s="15">
        <v>1</v>
      </c>
      <c r="BF11" s="16">
        <v>12</v>
      </c>
      <c r="BG11" s="16">
        <v>3</v>
      </c>
      <c r="BH11" s="16">
        <v>3</v>
      </c>
      <c r="BI11" s="16">
        <v>4</v>
      </c>
      <c r="BJ11" s="17">
        <v>2</v>
      </c>
      <c r="BK11" s="15">
        <v>0</v>
      </c>
      <c r="BL11" s="16">
        <v>3</v>
      </c>
      <c r="BM11" s="16">
        <v>1</v>
      </c>
      <c r="BN11" s="16">
        <v>2</v>
      </c>
      <c r="BO11" s="16">
        <v>7</v>
      </c>
      <c r="BP11" s="17">
        <v>0</v>
      </c>
      <c r="BQ11" s="15">
        <v>0</v>
      </c>
      <c r="BR11" s="16">
        <v>8</v>
      </c>
      <c r="BS11" s="16">
        <v>0</v>
      </c>
      <c r="BT11" s="16">
        <v>1</v>
      </c>
      <c r="BU11" s="16">
        <v>4</v>
      </c>
      <c r="BV11" s="17">
        <v>1</v>
      </c>
      <c r="BW11" s="24">
        <f t="shared" si="1"/>
        <v>1.4492753623188406E-2</v>
      </c>
      <c r="BX11" s="24">
        <f t="shared" si="2"/>
        <v>0.31159420289855072</v>
      </c>
      <c r="BY11" s="24">
        <f t="shared" si="3"/>
        <v>0.14492753623188406</v>
      </c>
      <c r="BZ11" s="24">
        <f t="shared" si="4"/>
        <v>0.19565217391304349</v>
      </c>
      <c r="CA11" s="24">
        <f t="shared" si="5"/>
        <v>0.2391304347826087</v>
      </c>
      <c r="CB11" s="24">
        <f t="shared" si="6"/>
        <v>9.420289855072464E-2</v>
      </c>
    </row>
    <row r="12" spans="2:80" x14ac:dyDescent="0.25">
      <c r="B12" t="s">
        <v>19</v>
      </c>
      <c r="C12">
        <v>12</v>
      </c>
      <c r="D12">
        <v>24</v>
      </c>
      <c r="E12">
        <v>24</v>
      </c>
      <c r="F12">
        <v>20</v>
      </c>
      <c r="G12">
        <v>20</v>
      </c>
      <c r="H12">
        <v>26</v>
      </c>
      <c r="I12">
        <v>26</v>
      </c>
      <c r="J12">
        <v>20</v>
      </c>
      <c r="K12" s="6">
        <f>SUM(C12:J12)</f>
        <v>172</v>
      </c>
      <c r="Z12" s="7" t="s">
        <v>72</v>
      </c>
      <c r="AA12" s="15">
        <v>0</v>
      </c>
      <c r="AB12" s="16">
        <v>0</v>
      </c>
      <c r="AC12" s="16">
        <v>0</v>
      </c>
      <c r="AD12" s="16">
        <v>3</v>
      </c>
      <c r="AE12" s="16">
        <v>3</v>
      </c>
      <c r="AF12" s="17">
        <v>6</v>
      </c>
      <c r="AG12" s="15">
        <v>0</v>
      </c>
      <c r="AH12" s="16">
        <v>0</v>
      </c>
      <c r="AI12" s="16">
        <v>3</v>
      </c>
      <c r="AJ12" s="16">
        <v>1</v>
      </c>
      <c r="AK12" s="16">
        <v>3</v>
      </c>
      <c r="AL12" s="17">
        <v>10</v>
      </c>
      <c r="AM12" s="15">
        <v>0</v>
      </c>
      <c r="AN12" s="16">
        <v>3</v>
      </c>
      <c r="AO12" s="16">
        <v>4</v>
      </c>
      <c r="AP12" s="16">
        <v>6</v>
      </c>
      <c r="AQ12" s="16">
        <v>7</v>
      </c>
      <c r="AR12" s="17">
        <v>2</v>
      </c>
      <c r="AS12" s="15">
        <v>0</v>
      </c>
      <c r="AT12" s="16">
        <v>0</v>
      </c>
      <c r="AU12" s="16">
        <v>1</v>
      </c>
      <c r="AV12" s="16">
        <v>2</v>
      </c>
      <c r="AW12" s="16">
        <v>2</v>
      </c>
      <c r="AX12" s="17">
        <v>10</v>
      </c>
      <c r="AY12" s="15">
        <v>0</v>
      </c>
      <c r="AZ12" s="16">
        <v>0</v>
      </c>
      <c r="BA12" s="16">
        <v>2</v>
      </c>
      <c r="BB12" s="16">
        <v>4</v>
      </c>
      <c r="BC12" s="16">
        <v>6</v>
      </c>
      <c r="BD12" s="17">
        <v>8</v>
      </c>
      <c r="BE12" s="15">
        <v>0</v>
      </c>
      <c r="BF12" s="16">
        <v>1</v>
      </c>
      <c r="BG12" s="16">
        <v>4</v>
      </c>
      <c r="BH12" s="16">
        <v>1</v>
      </c>
      <c r="BI12" s="16">
        <v>7</v>
      </c>
      <c r="BJ12" s="17">
        <v>12</v>
      </c>
      <c r="BK12" s="15">
        <v>0</v>
      </c>
      <c r="BL12" s="16">
        <v>1</v>
      </c>
      <c r="BM12" s="16">
        <v>2</v>
      </c>
      <c r="BN12" s="16">
        <v>1</v>
      </c>
      <c r="BO12" s="16">
        <v>1</v>
      </c>
      <c r="BP12" s="17">
        <v>8</v>
      </c>
      <c r="BQ12" s="15">
        <v>0</v>
      </c>
      <c r="BR12" s="16">
        <v>0</v>
      </c>
      <c r="BS12" s="16">
        <v>4</v>
      </c>
      <c r="BT12" s="16">
        <v>3</v>
      </c>
      <c r="BU12" s="16">
        <v>4</v>
      </c>
      <c r="BV12" s="17">
        <v>3</v>
      </c>
      <c r="BW12" s="24">
        <f t="shared" si="1"/>
        <v>0</v>
      </c>
      <c r="BX12" s="24">
        <f t="shared" si="2"/>
        <v>3.6231884057971016E-2</v>
      </c>
      <c r="BY12" s="24">
        <f t="shared" si="3"/>
        <v>0.14492753623188406</v>
      </c>
      <c r="BZ12" s="24">
        <f t="shared" si="4"/>
        <v>0.15217391304347827</v>
      </c>
      <c r="CA12" s="24">
        <f t="shared" si="5"/>
        <v>0.2391304347826087</v>
      </c>
      <c r="CB12" s="24">
        <f t="shared" si="6"/>
        <v>0.42753623188405798</v>
      </c>
    </row>
    <row r="13" spans="2:80" ht="15.75" thickBot="1" x14ac:dyDescent="0.3">
      <c r="Z13" s="7" t="s">
        <v>73</v>
      </c>
      <c r="AA13" s="18">
        <v>2</v>
      </c>
      <c r="AB13" s="19">
        <v>4</v>
      </c>
      <c r="AC13" s="19">
        <v>3</v>
      </c>
      <c r="AD13" s="19">
        <v>2</v>
      </c>
      <c r="AE13" s="19">
        <v>1</v>
      </c>
      <c r="AF13" s="20">
        <v>0</v>
      </c>
      <c r="AG13" s="18">
        <v>1</v>
      </c>
      <c r="AH13" s="19">
        <v>1</v>
      </c>
      <c r="AI13" s="19">
        <v>3</v>
      </c>
      <c r="AJ13" s="19">
        <v>2</v>
      </c>
      <c r="AK13" s="19">
        <v>7</v>
      </c>
      <c r="AL13" s="20">
        <v>3</v>
      </c>
      <c r="AM13" s="18">
        <v>6</v>
      </c>
      <c r="AN13" s="19">
        <v>3</v>
      </c>
      <c r="AO13" s="19">
        <v>4</v>
      </c>
      <c r="AP13" s="19">
        <v>4</v>
      </c>
      <c r="AQ13" s="19">
        <v>4</v>
      </c>
      <c r="AR13" s="20">
        <v>1</v>
      </c>
      <c r="AS13" s="18">
        <v>4</v>
      </c>
      <c r="AT13" s="19">
        <v>2</v>
      </c>
      <c r="AU13" s="19">
        <v>5</v>
      </c>
      <c r="AV13" s="19">
        <v>1</v>
      </c>
      <c r="AW13" s="19">
        <v>2</v>
      </c>
      <c r="AX13" s="20">
        <v>1</v>
      </c>
      <c r="AY13" s="18">
        <v>2</v>
      </c>
      <c r="AZ13" s="19">
        <v>7</v>
      </c>
      <c r="BA13" s="19">
        <v>5</v>
      </c>
      <c r="BB13" s="19">
        <v>5</v>
      </c>
      <c r="BC13" s="19">
        <v>1</v>
      </c>
      <c r="BD13" s="20">
        <v>0</v>
      </c>
      <c r="BE13" s="18">
        <v>2</v>
      </c>
      <c r="BF13" s="19">
        <v>4</v>
      </c>
      <c r="BG13" s="19">
        <v>9</v>
      </c>
      <c r="BH13" s="19">
        <v>4</v>
      </c>
      <c r="BI13" s="19">
        <v>4</v>
      </c>
      <c r="BJ13" s="20">
        <v>2</v>
      </c>
      <c r="BK13" s="18">
        <v>2</v>
      </c>
      <c r="BL13" s="19">
        <v>1</v>
      </c>
      <c r="BM13" s="19">
        <v>4</v>
      </c>
      <c r="BN13" s="19">
        <v>3</v>
      </c>
      <c r="BO13" s="19">
        <v>2</v>
      </c>
      <c r="BP13" s="20">
        <v>1</v>
      </c>
      <c r="BQ13" s="18">
        <v>0</v>
      </c>
      <c r="BR13" s="19">
        <v>2</v>
      </c>
      <c r="BS13" s="19">
        <v>3</v>
      </c>
      <c r="BT13" s="19">
        <v>6</v>
      </c>
      <c r="BU13" s="19">
        <v>2</v>
      </c>
      <c r="BV13" s="20">
        <v>1</v>
      </c>
      <c r="BW13" s="24">
        <f t="shared" si="1"/>
        <v>0.13768115942028986</v>
      </c>
      <c r="BX13" s="24">
        <f t="shared" si="2"/>
        <v>0.17391304347826086</v>
      </c>
      <c r="BY13" s="24">
        <f t="shared" si="3"/>
        <v>0.2608695652173913</v>
      </c>
      <c r="BZ13" s="24">
        <f t="shared" si="4"/>
        <v>0.19565217391304349</v>
      </c>
      <c r="CA13" s="24">
        <f t="shared" si="5"/>
        <v>0.16666666666666666</v>
      </c>
      <c r="CB13" s="24">
        <f t="shared" si="6"/>
        <v>6.5217391304347824E-2</v>
      </c>
    </row>
    <row r="14" spans="2:80" x14ac:dyDescent="0.25">
      <c r="AA14" s="29">
        <v>12</v>
      </c>
      <c r="AG14" s="29">
        <v>17</v>
      </c>
      <c r="AM14" s="29">
        <v>22</v>
      </c>
      <c r="AS14" s="29">
        <v>15</v>
      </c>
      <c r="AY14" s="29">
        <v>20</v>
      </c>
      <c r="BE14" s="29">
        <v>25</v>
      </c>
      <c r="BK14" s="29">
        <v>13</v>
      </c>
      <c r="BQ14" s="29">
        <v>14</v>
      </c>
      <c r="BW14" s="27"/>
      <c r="BX14" s="27"/>
      <c r="BY14" s="27"/>
      <c r="BZ14" s="27"/>
      <c r="CA14" s="27"/>
      <c r="CB14" s="27"/>
    </row>
    <row r="15" spans="2:80" x14ac:dyDescent="0.25">
      <c r="CA15" s="7"/>
    </row>
    <row r="16" spans="2:80" x14ac:dyDescent="0.25">
      <c r="CA16" s="7"/>
    </row>
    <row r="17" spans="2:82" ht="15.75" thickBot="1" x14ac:dyDescent="0.3">
      <c r="AA17" s="71" t="s">
        <v>11</v>
      </c>
      <c r="AB17" s="71"/>
      <c r="AC17" s="71"/>
      <c r="AD17" s="71"/>
      <c r="AE17" s="71"/>
      <c r="AF17" s="71"/>
      <c r="AG17" s="70" t="s">
        <v>12</v>
      </c>
      <c r="AH17" s="70"/>
      <c r="AI17" s="70"/>
      <c r="AJ17" s="70"/>
      <c r="AK17" s="70"/>
      <c r="AL17" s="70"/>
      <c r="AM17" s="70" t="s">
        <v>13</v>
      </c>
      <c r="AN17" s="70"/>
      <c r="AO17" s="70"/>
      <c r="AP17" s="70"/>
      <c r="AQ17" s="70"/>
      <c r="AR17" s="70"/>
      <c r="AS17" s="63" t="s">
        <v>14</v>
      </c>
      <c r="AT17" s="63"/>
      <c r="AU17" s="63"/>
      <c r="AV17" s="63"/>
      <c r="AW17" s="63"/>
      <c r="AX17" s="63"/>
      <c r="AY17" s="72" t="s">
        <v>15</v>
      </c>
      <c r="AZ17" s="72"/>
      <c r="BA17" s="72"/>
      <c r="BB17" s="72"/>
      <c r="BC17" s="72"/>
      <c r="BD17" s="72"/>
      <c r="BE17" s="63" t="s">
        <v>16</v>
      </c>
      <c r="BF17" s="63"/>
      <c r="BG17" s="63"/>
      <c r="BH17" s="63"/>
      <c r="BI17" s="63"/>
      <c r="BJ17" s="63"/>
      <c r="BK17" s="63" t="s">
        <v>18</v>
      </c>
      <c r="BL17" s="63"/>
      <c r="BM17" s="63"/>
      <c r="BN17" s="63"/>
      <c r="BO17" s="63"/>
      <c r="BP17" s="63"/>
      <c r="BQ17" s="63" t="s">
        <v>17</v>
      </c>
      <c r="BR17" s="63"/>
      <c r="BS17" s="63"/>
      <c r="BT17" s="63"/>
      <c r="BU17" s="63"/>
      <c r="BV17" s="63"/>
      <c r="CA17" s="7"/>
      <c r="CC17" s="14"/>
      <c r="CD17" s="14"/>
    </row>
    <row r="18" spans="2:82" ht="15.75" thickBot="1" x14ac:dyDescent="0.3">
      <c r="AA18" s="64"/>
      <c r="AB18" s="65"/>
      <c r="AC18" s="65"/>
      <c r="AD18" s="65"/>
      <c r="AE18" s="65"/>
      <c r="AF18" s="66"/>
      <c r="AG18" s="64"/>
      <c r="AH18" s="65"/>
      <c r="AI18" s="65"/>
      <c r="AJ18" s="65"/>
      <c r="AK18" s="65"/>
      <c r="AL18" s="66"/>
      <c r="AM18" s="64"/>
      <c r="AN18" s="65"/>
      <c r="AO18" s="65"/>
      <c r="AP18" s="65"/>
      <c r="AQ18" s="65"/>
      <c r="AR18" s="66"/>
      <c r="AS18" s="64"/>
      <c r="AT18" s="65"/>
      <c r="AU18" s="65"/>
      <c r="AV18" s="65"/>
      <c r="AW18" s="65"/>
      <c r="AX18" s="65"/>
      <c r="AY18" s="64"/>
      <c r="AZ18" s="65"/>
      <c r="BA18" s="65"/>
      <c r="BB18" s="65"/>
      <c r="BC18" s="65"/>
      <c r="BD18" s="65"/>
      <c r="BE18" s="64"/>
      <c r="BF18" s="65"/>
      <c r="BG18" s="65"/>
      <c r="BH18" s="65"/>
      <c r="BI18" s="65"/>
      <c r="BJ18" s="66"/>
      <c r="BK18" s="65"/>
      <c r="BL18" s="65"/>
      <c r="BM18" s="65"/>
      <c r="BN18" s="65"/>
      <c r="BO18" s="65"/>
      <c r="BP18" s="66"/>
      <c r="BQ18" s="67"/>
      <c r="BR18" s="68"/>
      <c r="BS18" s="68"/>
      <c r="BT18" s="68"/>
      <c r="BU18" s="68"/>
      <c r="BV18" s="69"/>
      <c r="CC18" s="14"/>
      <c r="CD18" s="14"/>
    </row>
    <row r="19" spans="2:82" ht="15.75" thickBot="1" x14ac:dyDescent="0.3">
      <c r="AA19" s="21" t="s">
        <v>62</v>
      </c>
      <c r="AB19" s="22" t="s">
        <v>63</v>
      </c>
      <c r="AC19" s="22" t="s">
        <v>64</v>
      </c>
      <c r="AD19" s="22" t="s">
        <v>65</v>
      </c>
      <c r="AE19" s="22" t="s">
        <v>66</v>
      </c>
      <c r="AF19" s="23" t="s">
        <v>67</v>
      </c>
      <c r="AG19" s="21" t="s">
        <v>62</v>
      </c>
      <c r="AH19" s="22" t="s">
        <v>63</v>
      </c>
      <c r="AI19" s="22" t="s">
        <v>64</v>
      </c>
      <c r="AJ19" s="22" t="s">
        <v>65</v>
      </c>
      <c r="AK19" s="22" t="s">
        <v>66</v>
      </c>
      <c r="AL19" s="23" t="s">
        <v>67</v>
      </c>
      <c r="AM19" s="21" t="s">
        <v>62</v>
      </c>
      <c r="AN19" s="22" t="s">
        <v>63</v>
      </c>
      <c r="AO19" s="22" t="s">
        <v>64</v>
      </c>
      <c r="AP19" s="22" t="s">
        <v>65</v>
      </c>
      <c r="AQ19" s="22" t="s">
        <v>66</v>
      </c>
      <c r="AR19" s="23" t="s">
        <v>67</v>
      </c>
      <c r="AS19" s="21" t="s">
        <v>62</v>
      </c>
      <c r="AT19" s="22" t="s">
        <v>63</v>
      </c>
      <c r="AU19" s="22" t="s">
        <v>64</v>
      </c>
      <c r="AV19" s="22" t="s">
        <v>65</v>
      </c>
      <c r="AW19" s="22" t="s">
        <v>66</v>
      </c>
      <c r="AX19" s="22" t="s">
        <v>67</v>
      </c>
      <c r="AY19" s="21" t="s">
        <v>62</v>
      </c>
      <c r="AZ19" s="22" t="s">
        <v>63</v>
      </c>
      <c r="BA19" s="22" t="s">
        <v>64</v>
      </c>
      <c r="BB19" s="22" t="s">
        <v>65</v>
      </c>
      <c r="BC19" s="22" t="s">
        <v>66</v>
      </c>
      <c r="BD19" s="22" t="s">
        <v>67</v>
      </c>
      <c r="BE19" s="21" t="s">
        <v>62</v>
      </c>
      <c r="BF19" s="22" t="s">
        <v>63</v>
      </c>
      <c r="BG19" s="22" t="s">
        <v>64</v>
      </c>
      <c r="BH19" s="22" t="s">
        <v>65</v>
      </c>
      <c r="BI19" s="22" t="s">
        <v>66</v>
      </c>
      <c r="BJ19" s="23" t="s">
        <v>67</v>
      </c>
      <c r="BK19" s="22" t="s">
        <v>62</v>
      </c>
      <c r="BL19" s="22" t="s">
        <v>63</v>
      </c>
      <c r="BM19" s="22" t="s">
        <v>64</v>
      </c>
      <c r="BN19" s="22" t="s">
        <v>65</v>
      </c>
      <c r="BO19" s="22" t="s">
        <v>66</v>
      </c>
      <c r="BP19" s="23" t="s">
        <v>67</v>
      </c>
      <c r="BQ19" s="21" t="s">
        <v>62</v>
      </c>
      <c r="BR19" s="22" t="s">
        <v>63</v>
      </c>
      <c r="BS19" s="22" t="s">
        <v>64</v>
      </c>
      <c r="BT19" s="22" t="s">
        <v>65</v>
      </c>
      <c r="BU19" s="22" t="s">
        <v>66</v>
      </c>
      <c r="BV19" s="23" t="s">
        <v>67</v>
      </c>
    </row>
    <row r="20" spans="2:82" x14ac:dyDescent="0.25">
      <c r="Z20" s="7" t="s">
        <v>68</v>
      </c>
      <c r="AA20" s="34">
        <f>AA8/12</f>
        <v>8.3333333333333329E-2</v>
      </c>
      <c r="AB20" s="35">
        <f t="shared" ref="AB20:AF20" si="8">AB8/12</f>
        <v>0.25</v>
      </c>
      <c r="AC20" s="35">
        <f t="shared" si="8"/>
        <v>0.41666666666666669</v>
      </c>
      <c r="AD20" s="35">
        <f t="shared" si="8"/>
        <v>8.3333333333333329E-2</v>
      </c>
      <c r="AE20" s="35">
        <f t="shared" si="8"/>
        <v>0.16666666666666666</v>
      </c>
      <c r="AF20" s="36">
        <f t="shared" si="8"/>
        <v>0</v>
      </c>
      <c r="AG20" s="34">
        <f>AG8/17</f>
        <v>0.17647058823529413</v>
      </c>
      <c r="AH20" s="35">
        <f t="shared" ref="AH20:AL20" si="9">AH8/17</f>
        <v>0.52941176470588236</v>
      </c>
      <c r="AI20" s="35">
        <f t="shared" si="9"/>
        <v>0.11764705882352941</v>
      </c>
      <c r="AJ20" s="35">
        <f t="shared" si="9"/>
        <v>0.17647058823529413</v>
      </c>
      <c r="AK20" s="35">
        <f t="shared" si="9"/>
        <v>0</v>
      </c>
      <c r="AL20" s="36">
        <f t="shared" si="9"/>
        <v>0</v>
      </c>
      <c r="AM20" s="40">
        <f>AM8/22</f>
        <v>4.5454545454545456E-2</v>
      </c>
      <c r="AN20" s="45">
        <f t="shared" ref="AN20:AR20" si="10">AN8/22</f>
        <v>0.40909090909090912</v>
      </c>
      <c r="AO20" s="45">
        <f t="shared" si="10"/>
        <v>0.22727272727272727</v>
      </c>
      <c r="AP20" s="45">
        <f t="shared" si="10"/>
        <v>0.13636363636363635</v>
      </c>
      <c r="AQ20" s="45">
        <f t="shared" si="10"/>
        <v>9.0909090909090912E-2</v>
      </c>
      <c r="AR20" s="43">
        <f t="shared" si="10"/>
        <v>9.0909090909090912E-2</v>
      </c>
      <c r="AS20" s="40">
        <f>AS8/15</f>
        <v>0.13333333333333333</v>
      </c>
      <c r="AT20" s="45">
        <f t="shared" ref="AT20:AX20" si="11">AT8/15</f>
        <v>0.26666666666666666</v>
      </c>
      <c r="AU20" s="45">
        <f t="shared" si="11"/>
        <v>0.26666666666666666</v>
      </c>
      <c r="AV20" s="45">
        <f t="shared" si="11"/>
        <v>0.26666666666666666</v>
      </c>
      <c r="AW20" s="45">
        <f t="shared" si="11"/>
        <v>6.6666666666666666E-2</v>
      </c>
      <c r="AX20" s="45">
        <f t="shared" si="11"/>
        <v>0</v>
      </c>
      <c r="AY20" s="40">
        <f>AY8/$AY$14</f>
        <v>0.05</v>
      </c>
      <c r="AZ20" s="45">
        <f t="shared" ref="AZ20:BD20" si="12">AZ8/$AY$14</f>
        <v>0.2</v>
      </c>
      <c r="BA20" s="45">
        <f t="shared" si="12"/>
        <v>0.25</v>
      </c>
      <c r="BB20" s="45">
        <f t="shared" si="12"/>
        <v>0.15</v>
      </c>
      <c r="BC20" s="45">
        <f t="shared" si="12"/>
        <v>0.3</v>
      </c>
      <c r="BD20" s="45">
        <f t="shared" si="12"/>
        <v>0.05</v>
      </c>
      <c r="BE20" s="40">
        <f>BE8/25</f>
        <v>0</v>
      </c>
      <c r="BF20" s="45">
        <f t="shared" ref="BF20:BJ20" si="13">BF8/25</f>
        <v>0.28000000000000003</v>
      </c>
      <c r="BG20" s="45">
        <f t="shared" si="13"/>
        <v>0.16</v>
      </c>
      <c r="BH20" s="45">
        <f t="shared" si="13"/>
        <v>0.28000000000000003</v>
      </c>
      <c r="BI20" s="45">
        <f t="shared" si="13"/>
        <v>0.24</v>
      </c>
      <c r="BJ20" s="43">
        <f t="shared" si="13"/>
        <v>0.04</v>
      </c>
      <c r="BK20" s="44">
        <f>BK8/13</f>
        <v>0.23076923076923078</v>
      </c>
      <c r="BL20" s="44">
        <f t="shared" ref="BL20:BP20" si="14">BL8/13</f>
        <v>0.30769230769230771</v>
      </c>
      <c r="BM20" s="44">
        <f t="shared" si="14"/>
        <v>0.15384615384615385</v>
      </c>
      <c r="BN20" s="44">
        <f t="shared" si="14"/>
        <v>0.15384615384615385</v>
      </c>
      <c r="BO20" s="44">
        <f t="shared" si="14"/>
        <v>7.6923076923076927E-2</v>
      </c>
      <c r="BP20" s="47">
        <f t="shared" si="14"/>
        <v>7.6923076923076927E-2</v>
      </c>
      <c r="BQ20" s="59">
        <f>BQ8/14</f>
        <v>0.14285714285714285</v>
      </c>
      <c r="BR20" s="44">
        <f t="shared" ref="BR20:BV20" si="15">BR8/14</f>
        <v>0.14285714285714285</v>
      </c>
      <c r="BS20" s="44">
        <f t="shared" si="15"/>
        <v>0.35714285714285715</v>
      </c>
      <c r="BT20" s="44">
        <f t="shared" si="15"/>
        <v>0.14285714285714285</v>
      </c>
      <c r="BU20" s="44">
        <f t="shared" si="15"/>
        <v>0.14285714285714285</v>
      </c>
      <c r="BV20" s="47">
        <f t="shared" si="15"/>
        <v>7.1428571428571425E-2</v>
      </c>
      <c r="BW20" s="25"/>
    </row>
    <row r="21" spans="2:82" x14ac:dyDescent="0.25">
      <c r="Z21" s="7" t="s">
        <v>69</v>
      </c>
      <c r="AA21" s="34">
        <f t="shared" ref="AA21:AF21" si="16">AA9/12</f>
        <v>0.75</v>
      </c>
      <c r="AB21" s="35">
        <f t="shared" si="16"/>
        <v>0.16666666666666666</v>
      </c>
      <c r="AC21" s="35">
        <f t="shared" si="16"/>
        <v>0</v>
      </c>
      <c r="AD21" s="35">
        <f t="shared" si="16"/>
        <v>8.3333333333333329E-2</v>
      </c>
      <c r="AE21" s="35">
        <f t="shared" si="16"/>
        <v>0</v>
      </c>
      <c r="AF21" s="36">
        <f t="shared" si="16"/>
        <v>0</v>
      </c>
      <c r="AG21" s="34">
        <f t="shared" ref="AG21:AL21" si="17">AG9/17</f>
        <v>0.6470588235294118</v>
      </c>
      <c r="AH21" s="35">
        <f t="shared" si="17"/>
        <v>0.17647058823529413</v>
      </c>
      <c r="AI21" s="35">
        <f t="shared" si="17"/>
        <v>0.17647058823529413</v>
      </c>
      <c r="AJ21" s="35">
        <f t="shared" si="17"/>
        <v>0</v>
      </c>
      <c r="AK21" s="35">
        <f t="shared" si="17"/>
        <v>0</v>
      </c>
      <c r="AL21" s="36">
        <f t="shared" si="17"/>
        <v>0</v>
      </c>
      <c r="AM21" s="40">
        <f t="shared" ref="AM21:AR21" si="18">AM9/22</f>
        <v>0.63636363636363635</v>
      </c>
      <c r="AN21" s="45">
        <f t="shared" si="18"/>
        <v>0.13636363636363635</v>
      </c>
      <c r="AO21" s="45">
        <f t="shared" si="18"/>
        <v>4.5454545454545456E-2</v>
      </c>
      <c r="AP21" s="45">
        <f t="shared" si="18"/>
        <v>4.5454545454545456E-2</v>
      </c>
      <c r="AQ21" s="45">
        <f t="shared" si="18"/>
        <v>0.13636363636363635</v>
      </c>
      <c r="AR21" s="43">
        <f t="shared" si="18"/>
        <v>0</v>
      </c>
      <c r="AS21" s="40">
        <f t="shared" ref="AS21:AX21" si="19">AS9/15</f>
        <v>0.53333333333333333</v>
      </c>
      <c r="AT21" s="45">
        <f t="shared" si="19"/>
        <v>0.33333333333333331</v>
      </c>
      <c r="AU21" s="45">
        <f t="shared" si="19"/>
        <v>0.13333333333333333</v>
      </c>
      <c r="AV21" s="45">
        <f t="shared" si="19"/>
        <v>0</v>
      </c>
      <c r="AW21" s="45">
        <f t="shared" si="19"/>
        <v>0</v>
      </c>
      <c r="AX21" s="45">
        <f t="shared" si="19"/>
        <v>0</v>
      </c>
      <c r="AY21" s="40">
        <f t="shared" ref="AY21:BD25" si="20">AY9/$AY$14</f>
        <v>0.85</v>
      </c>
      <c r="AZ21" s="45">
        <f t="shared" si="20"/>
        <v>0.1</v>
      </c>
      <c r="BA21" s="45">
        <f t="shared" si="20"/>
        <v>0</v>
      </c>
      <c r="BB21" s="45">
        <f t="shared" si="20"/>
        <v>0.05</v>
      </c>
      <c r="BC21" s="45">
        <f t="shared" si="20"/>
        <v>0</v>
      </c>
      <c r="BD21" s="45">
        <f t="shared" si="20"/>
        <v>0</v>
      </c>
      <c r="BE21" s="40">
        <f t="shared" ref="BE21:BJ25" si="21">BE9/25</f>
        <v>0.88</v>
      </c>
      <c r="BF21" s="45">
        <f t="shared" si="21"/>
        <v>0.04</v>
      </c>
      <c r="BG21" s="45">
        <f t="shared" si="21"/>
        <v>0</v>
      </c>
      <c r="BH21" s="45">
        <f t="shared" si="21"/>
        <v>0.04</v>
      </c>
      <c r="BI21" s="45">
        <f t="shared" si="21"/>
        <v>0</v>
      </c>
      <c r="BJ21" s="43">
        <f t="shared" si="21"/>
        <v>0.04</v>
      </c>
      <c r="BK21" s="45">
        <f t="shared" ref="BK21:BP21" si="22">BK9/13</f>
        <v>0.53846153846153844</v>
      </c>
      <c r="BL21" s="45">
        <f t="shared" si="22"/>
        <v>0.15384615384615385</v>
      </c>
      <c r="BM21" s="45">
        <f t="shared" si="22"/>
        <v>7.6923076923076927E-2</v>
      </c>
      <c r="BN21" s="45">
        <f t="shared" si="22"/>
        <v>0.23076923076923078</v>
      </c>
      <c r="BO21" s="45">
        <f t="shared" si="22"/>
        <v>0</v>
      </c>
      <c r="BP21" s="43">
        <f t="shared" si="22"/>
        <v>0</v>
      </c>
      <c r="BQ21" s="45">
        <f t="shared" ref="BQ21:BV25" si="23">BQ9/14</f>
        <v>0.8571428571428571</v>
      </c>
      <c r="BR21" s="45">
        <f t="shared" si="23"/>
        <v>0.14285714285714285</v>
      </c>
      <c r="BS21" s="45">
        <f t="shared" si="23"/>
        <v>0</v>
      </c>
      <c r="BT21" s="45">
        <f t="shared" si="23"/>
        <v>0</v>
      </c>
      <c r="BU21" s="45">
        <f t="shared" si="23"/>
        <v>0</v>
      </c>
      <c r="BV21" s="43">
        <f t="shared" si="23"/>
        <v>0</v>
      </c>
    </row>
    <row r="22" spans="2:82" x14ac:dyDescent="0.25">
      <c r="Z22" s="7" t="s">
        <v>70</v>
      </c>
      <c r="AA22" s="34">
        <f t="shared" ref="AA22:AF22" si="24">AA10/12</f>
        <v>0</v>
      </c>
      <c r="AB22" s="35">
        <f t="shared" si="24"/>
        <v>0</v>
      </c>
      <c r="AC22" s="35">
        <f t="shared" si="24"/>
        <v>0.25</v>
      </c>
      <c r="AD22" s="35">
        <f t="shared" si="24"/>
        <v>0.16666666666666666</v>
      </c>
      <c r="AE22" s="35">
        <f t="shared" si="24"/>
        <v>0.25</v>
      </c>
      <c r="AF22" s="36">
        <f t="shared" si="24"/>
        <v>0.33333333333333331</v>
      </c>
      <c r="AG22" s="34">
        <f t="shared" ref="AG22:AL22" si="25">AG10/17</f>
        <v>0.11764705882352941</v>
      </c>
      <c r="AH22" s="35">
        <f t="shared" si="25"/>
        <v>0.11764705882352941</v>
      </c>
      <c r="AI22" s="35">
        <f t="shared" si="25"/>
        <v>0</v>
      </c>
      <c r="AJ22" s="35">
        <f t="shared" si="25"/>
        <v>0.35294117647058826</v>
      </c>
      <c r="AK22" s="35">
        <f t="shared" si="25"/>
        <v>0.17647058823529413</v>
      </c>
      <c r="AL22" s="36">
        <f t="shared" si="25"/>
        <v>0.23529411764705882</v>
      </c>
      <c r="AM22" s="40">
        <f t="shared" ref="AM22:AR22" si="26">AM10/22</f>
        <v>0</v>
      </c>
      <c r="AN22" s="45">
        <f t="shared" si="26"/>
        <v>0</v>
      </c>
      <c r="AO22" s="45">
        <f t="shared" si="26"/>
        <v>0.18181818181818182</v>
      </c>
      <c r="AP22" s="45">
        <f t="shared" si="26"/>
        <v>0.13636363636363635</v>
      </c>
      <c r="AQ22" s="45">
        <f t="shared" si="26"/>
        <v>4.5454545454545456E-2</v>
      </c>
      <c r="AR22" s="43">
        <f t="shared" si="26"/>
        <v>0.63636363636363635</v>
      </c>
      <c r="AS22" s="40">
        <f t="shared" ref="AS22:AX22" si="27">AS10/15</f>
        <v>6.6666666666666666E-2</v>
      </c>
      <c r="AT22" s="45">
        <f t="shared" si="27"/>
        <v>0</v>
      </c>
      <c r="AU22" s="45">
        <f t="shared" si="27"/>
        <v>6.6666666666666666E-2</v>
      </c>
      <c r="AV22" s="45">
        <f t="shared" si="27"/>
        <v>0.2</v>
      </c>
      <c r="AW22" s="45">
        <f t="shared" si="27"/>
        <v>0.46666666666666667</v>
      </c>
      <c r="AX22" s="45">
        <f t="shared" si="27"/>
        <v>0.2</v>
      </c>
      <c r="AY22" s="40">
        <f t="shared" si="20"/>
        <v>0</v>
      </c>
      <c r="AZ22" s="45">
        <f t="shared" si="20"/>
        <v>0</v>
      </c>
      <c r="BA22" s="45">
        <f t="shared" si="20"/>
        <v>0.25</v>
      </c>
      <c r="BB22" s="45">
        <f t="shared" si="20"/>
        <v>0.2</v>
      </c>
      <c r="BC22" s="45">
        <f t="shared" si="20"/>
        <v>0.2</v>
      </c>
      <c r="BD22" s="45">
        <f t="shared" si="20"/>
        <v>0.35</v>
      </c>
      <c r="BE22" s="40">
        <f t="shared" si="21"/>
        <v>0</v>
      </c>
      <c r="BF22" s="45">
        <f t="shared" si="21"/>
        <v>0</v>
      </c>
      <c r="BG22" s="45">
        <f t="shared" si="21"/>
        <v>0.2</v>
      </c>
      <c r="BH22" s="45">
        <f t="shared" si="21"/>
        <v>0.36</v>
      </c>
      <c r="BI22" s="45">
        <f t="shared" si="21"/>
        <v>0.16</v>
      </c>
      <c r="BJ22" s="43">
        <f t="shared" si="21"/>
        <v>0.28000000000000003</v>
      </c>
      <c r="BK22" s="45">
        <f t="shared" ref="BK22:BP22" si="28">BK10/13</f>
        <v>7.6923076923076927E-2</v>
      </c>
      <c r="BL22" s="45">
        <f t="shared" si="28"/>
        <v>0.15384615384615385</v>
      </c>
      <c r="BM22" s="45">
        <f t="shared" si="28"/>
        <v>0.23076923076923078</v>
      </c>
      <c r="BN22" s="45">
        <f t="shared" si="28"/>
        <v>0.15384615384615385</v>
      </c>
      <c r="BO22" s="45">
        <f t="shared" si="28"/>
        <v>0.15384615384615385</v>
      </c>
      <c r="BP22" s="43">
        <f t="shared" si="28"/>
        <v>0.23076923076923078</v>
      </c>
      <c r="BQ22" s="45">
        <f t="shared" si="23"/>
        <v>0</v>
      </c>
      <c r="BR22" s="45">
        <f t="shared" si="23"/>
        <v>0</v>
      </c>
      <c r="BS22" s="45">
        <f t="shared" si="23"/>
        <v>0.14285714285714285</v>
      </c>
      <c r="BT22" s="45">
        <f t="shared" si="23"/>
        <v>0.14285714285714285</v>
      </c>
      <c r="BU22" s="45">
        <f t="shared" si="23"/>
        <v>0.14285714285714285</v>
      </c>
      <c r="BV22" s="43">
        <f t="shared" si="23"/>
        <v>0.5714285714285714</v>
      </c>
    </row>
    <row r="23" spans="2:82" x14ac:dyDescent="0.25">
      <c r="Z23" s="7" t="s">
        <v>71</v>
      </c>
      <c r="AA23" s="34">
        <f t="shared" ref="AA23:AF23" si="29">AA11/12</f>
        <v>0</v>
      </c>
      <c r="AB23" s="35">
        <f t="shared" si="29"/>
        <v>0.25</v>
      </c>
      <c r="AC23" s="35">
        <f t="shared" si="29"/>
        <v>8.3333333333333329E-2</v>
      </c>
      <c r="AD23" s="35">
        <f t="shared" si="29"/>
        <v>0.25</v>
      </c>
      <c r="AE23" s="35">
        <f t="shared" si="29"/>
        <v>0.25</v>
      </c>
      <c r="AF23" s="36">
        <f t="shared" si="29"/>
        <v>0.16666666666666666</v>
      </c>
      <c r="AG23" s="34">
        <f t="shared" ref="AG23:AL23" si="30">AG11/17</f>
        <v>0</v>
      </c>
      <c r="AH23" s="35">
        <f t="shared" si="30"/>
        <v>0.11764705882352941</v>
      </c>
      <c r="AI23" s="35">
        <f t="shared" si="30"/>
        <v>0.35294117647058826</v>
      </c>
      <c r="AJ23" s="35">
        <f t="shared" si="30"/>
        <v>0.29411764705882354</v>
      </c>
      <c r="AK23" s="35">
        <f t="shared" si="30"/>
        <v>0.23529411764705882</v>
      </c>
      <c r="AL23" s="36">
        <f t="shared" si="30"/>
        <v>0</v>
      </c>
      <c r="AM23" s="40">
        <f t="shared" ref="AM23:AR23" si="31">AM11/22</f>
        <v>4.5454545454545456E-2</v>
      </c>
      <c r="AN23" s="45">
        <f t="shared" si="31"/>
        <v>0.18181818181818182</v>
      </c>
      <c r="AO23" s="45">
        <f t="shared" si="31"/>
        <v>0.18181818181818182</v>
      </c>
      <c r="AP23" s="45">
        <f t="shared" si="31"/>
        <v>0.22727272727272727</v>
      </c>
      <c r="AQ23" s="45">
        <f t="shared" si="31"/>
        <v>0.22727272727272727</v>
      </c>
      <c r="AR23" s="43">
        <f t="shared" si="31"/>
        <v>0.13636363636363635</v>
      </c>
      <c r="AS23" s="40">
        <f t="shared" ref="AS23:AX23" si="32">AS11/15</f>
        <v>0</v>
      </c>
      <c r="AT23" s="45">
        <f t="shared" si="32"/>
        <v>0.26666666666666666</v>
      </c>
      <c r="AU23" s="45">
        <f t="shared" si="32"/>
        <v>0.13333333333333333</v>
      </c>
      <c r="AV23" s="45">
        <f t="shared" si="32"/>
        <v>0.33333333333333331</v>
      </c>
      <c r="AW23" s="45">
        <f t="shared" si="32"/>
        <v>0.2</v>
      </c>
      <c r="AX23" s="45">
        <f t="shared" si="32"/>
        <v>6.6666666666666666E-2</v>
      </c>
      <c r="AY23" s="40">
        <f t="shared" si="20"/>
        <v>0</v>
      </c>
      <c r="AZ23" s="45">
        <f t="shared" si="20"/>
        <v>0.35</v>
      </c>
      <c r="BA23" s="45">
        <f t="shared" si="20"/>
        <v>0.15</v>
      </c>
      <c r="BB23" s="45">
        <f t="shared" si="20"/>
        <v>0.15</v>
      </c>
      <c r="BC23" s="45">
        <f t="shared" si="20"/>
        <v>0.15</v>
      </c>
      <c r="BD23" s="45">
        <f t="shared" si="20"/>
        <v>0.2</v>
      </c>
      <c r="BE23" s="40">
        <f t="shared" si="21"/>
        <v>0.04</v>
      </c>
      <c r="BF23" s="45">
        <f t="shared" si="21"/>
        <v>0.48</v>
      </c>
      <c r="BG23" s="45">
        <f t="shared" si="21"/>
        <v>0.12</v>
      </c>
      <c r="BH23" s="45">
        <f t="shared" si="21"/>
        <v>0.12</v>
      </c>
      <c r="BI23" s="45">
        <f t="shared" si="21"/>
        <v>0.16</v>
      </c>
      <c r="BJ23" s="43">
        <f t="shared" si="21"/>
        <v>0.08</v>
      </c>
      <c r="BK23" s="45">
        <f t="shared" ref="BK23:BP23" si="33">BK11/13</f>
        <v>0</v>
      </c>
      <c r="BL23" s="45">
        <f t="shared" si="33"/>
        <v>0.23076923076923078</v>
      </c>
      <c r="BM23" s="45">
        <f t="shared" si="33"/>
        <v>7.6923076923076927E-2</v>
      </c>
      <c r="BN23" s="45">
        <f t="shared" si="33"/>
        <v>0.15384615384615385</v>
      </c>
      <c r="BO23" s="45">
        <f t="shared" si="33"/>
        <v>0.53846153846153844</v>
      </c>
      <c r="BP23" s="43">
        <f t="shared" si="33"/>
        <v>0</v>
      </c>
      <c r="BQ23" s="45">
        <f t="shared" si="23"/>
        <v>0</v>
      </c>
      <c r="BR23" s="45">
        <f t="shared" si="23"/>
        <v>0.5714285714285714</v>
      </c>
      <c r="BS23" s="45">
        <f t="shared" si="23"/>
        <v>0</v>
      </c>
      <c r="BT23" s="45">
        <f t="shared" si="23"/>
        <v>7.1428571428571425E-2</v>
      </c>
      <c r="BU23" s="45">
        <f t="shared" si="23"/>
        <v>0.2857142857142857</v>
      </c>
      <c r="BV23" s="43">
        <f t="shared" si="23"/>
        <v>7.1428571428571425E-2</v>
      </c>
    </row>
    <row r="24" spans="2:82" x14ac:dyDescent="0.25">
      <c r="B24" t="s">
        <v>20</v>
      </c>
      <c r="Z24" s="7" t="s">
        <v>72</v>
      </c>
      <c r="AA24" s="34">
        <f t="shared" ref="AA24:AF24" si="34">AA12/12</f>
        <v>0</v>
      </c>
      <c r="AB24" s="35">
        <f t="shared" si="34"/>
        <v>0</v>
      </c>
      <c r="AC24" s="35">
        <f t="shared" si="34"/>
        <v>0</v>
      </c>
      <c r="AD24" s="35">
        <f t="shared" si="34"/>
        <v>0.25</v>
      </c>
      <c r="AE24" s="35">
        <f t="shared" si="34"/>
        <v>0.25</v>
      </c>
      <c r="AF24" s="36">
        <f t="shared" si="34"/>
        <v>0.5</v>
      </c>
      <c r="AG24" s="34">
        <f t="shared" ref="AG24:AL24" si="35">AG12/17</f>
        <v>0</v>
      </c>
      <c r="AH24" s="35">
        <f t="shared" si="35"/>
        <v>0</v>
      </c>
      <c r="AI24" s="35">
        <f t="shared" si="35"/>
        <v>0.17647058823529413</v>
      </c>
      <c r="AJ24" s="35">
        <f t="shared" si="35"/>
        <v>5.8823529411764705E-2</v>
      </c>
      <c r="AK24" s="35">
        <f t="shared" si="35"/>
        <v>0.17647058823529413</v>
      </c>
      <c r="AL24" s="36">
        <f t="shared" si="35"/>
        <v>0.58823529411764708</v>
      </c>
      <c r="AM24" s="40">
        <f t="shared" ref="AM24:AR24" si="36">AM12/22</f>
        <v>0</v>
      </c>
      <c r="AN24" s="45">
        <f t="shared" si="36"/>
        <v>0.13636363636363635</v>
      </c>
      <c r="AO24" s="45">
        <f t="shared" si="36"/>
        <v>0.18181818181818182</v>
      </c>
      <c r="AP24" s="45">
        <f t="shared" si="36"/>
        <v>0.27272727272727271</v>
      </c>
      <c r="AQ24" s="45">
        <f t="shared" si="36"/>
        <v>0.31818181818181818</v>
      </c>
      <c r="AR24" s="43">
        <f t="shared" si="36"/>
        <v>9.0909090909090912E-2</v>
      </c>
      <c r="AS24" s="40">
        <f t="shared" ref="AS24:AX24" si="37">AS12/15</f>
        <v>0</v>
      </c>
      <c r="AT24" s="45">
        <f t="shared" si="37"/>
        <v>0</v>
      </c>
      <c r="AU24" s="45">
        <f t="shared" si="37"/>
        <v>6.6666666666666666E-2</v>
      </c>
      <c r="AV24" s="45">
        <f t="shared" si="37"/>
        <v>0.13333333333333333</v>
      </c>
      <c r="AW24" s="45">
        <f t="shared" si="37"/>
        <v>0.13333333333333333</v>
      </c>
      <c r="AX24" s="45">
        <f t="shared" si="37"/>
        <v>0.66666666666666663</v>
      </c>
      <c r="AY24" s="40">
        <f t="shared" si="20"/>
        <v>0</v>
      </c>
      <c r="AZ24" s="45">
        <f t="shared" si="20"/>
        <v>0</v>
      </c>
      <c r="BA24" s="45">
        <f t="shared" si="20"/>
        <v>0.1</v>
      </c>
      <c r="BB24" s="45">
        <f t="shared" si="20"/>
        <v>0.2</v>
      </c>
      <c r="BC24" s="45">
        <f t="shared" si="20"/>
        <v>0.3</v>
      </c>
      <c r="BD24" s="45">
        <f t="shared" si="20"/>
        <v>0.4</v>
      </c>
      <c r="BE24" s="40">
        <f t="shared" si="21"/>
        <v>0</v>
      </c>
      <c r="BF24" s="45">
        <f t="shared" si="21"/>
        <v>0.04</v>
      </c>
      <c r="BG24" s="45">
        <f t="shared" si="21"/>
        <v>0.16</v>
      </c>
      <c r="BH24" s="45">
        <f t="shared" si="21"/>
        <v>0.04</v>
      </c>
      <c r="BI24" s="45">
        <f t="shared" si="21"/>
        <v>0.28000000000000003</v>
      </c>
      <c r="BJ24" s="43">
        <f t="shared" si="21"/>
        <v>0.48</v>
      </c>
      <c r="BK24" s="45">
        <f t="shared" ref="BK24:BP24" si="38">BK12/13</f>
        <v>0</v>
      </c>
      <c r="BL24" s="45">
        <f t="shared" si="38"/>
        <v>7.6923076923076927E-2</v>
      </c>
      <c r="BM24" s="45">
        <f t="shared" si="38"/>
        <v>0.15384615384615385</v>
      </c>
      <c r="BN24" s="45">
        <f t="shared" si="38"/>
        <v>7.6923076923076927E-2</v>
      </c>
      <c r="BO24" s="45">
        <f t="shared" si="38"/>
        <v>7.6923076923076927E-2</v>
      </c>
      <c r="BP24" s="43">
        <f t="shared" si="38"/>
        <v>0.61538461538461542</v>
      </c>
      <c r="BQ24" s="45">
        <f t="shared" si="23"/>
        <v>0</v>
      </c>
      <c r="BR24" s="45">
        <f t="shared" si="23"/>
        <v>0</v>
      </c>
      <c r="BS24" s="45">
        <f t="shared" si="23"/>
        <v>0.2857142857142857</v>
      </c>
      <c r="BT24" s="45">
        <f t="shared" si="23"/>
        <v>0.21428571428571427</v>
      </c>
      <c r="BU24" s="45">
        <f t="shared" si="23"/>
        <v>0.2857142857142857</v>
      </c>
      <c r="BV24" s="43">
        <f t="shared" si="23"/>
        <v>0.21428571428571427</v>
      </c>
    </row>
    <row r="25" spans="2:82" ht="15.75" thickBot="1" x14ac:dyDescent="0.3">
      <c r="C25" s="52" t="s">
        <v>11</v>
      </c>
      <c r="D25" s="52" t="s">
        <v>12</v>
      </c>
      <c r="E25" s="52" t="s">
        <v>13</v>
      </c>
      <c r="F25" s="52" t="s">
        <v>14</v>
      </c>
      <c r="G25" s="52" t="s">
        <v>15</v>
      </c>
      <c r="H25" s="55" t="s">
        <v>16</v>
      </c>
      <c r="I25" s="52" t="s">
        <v>18</v>
      </c>
      <c r="J25" s="52" t="s">
        <v>17</v>
      </c>
      <c r="Z25" s="7" t="s">
        <v>73</v>
      </c>
      <c r="AA25" s="37">
        <f t="shared" ref="AA25:AF25" si="39">AA13/12</f>
        <v>0.16666666666666666</v>
      </c>
      <c r="AB25" s="38">
        <f t="shared" si="39"/>
        <v>0.33333333333333331</v>
      </c>
      <c r="AC25" s="38">
        <f t="shared" si="39"/>
        <v>0.25</v>
      </c>
      <c r="AD25" s="38">
        <f t="shared" si="39"/>
        <v>0.16666666666666666</v>
      </c>
      <c r="AE25" s="38">
        <f t="shared" si="39"/>
        <v>8.3333333333333329E-2</v>
      </c>
      <c r="AF25" s="39">
        <f t="shared" si="39"/>
        <v>0</v>
      </c>
      <c r="AG25" s="37">
        <f t="shared" ref="AG25:AL25" si="40">AG13/17</f>
        <v>5.8823529411764705E-2</v>
      </c>
      <c r="AH25" s="38">
        <f t="shared" si="40"/>
        <v>5.8823529411764705E-2</v>
      </c>
      <c r="AI25" s="38">
        <f t="shared" si="40"/>
        <v>0.17647058823529413</v>
      </c>
      <c r="AJ25" s="38">
        <f t="shared" si="40"/>
        <v>0.11764705882352941</v>
      </c>
      <c r="AK25" s="38">
        <f t="shared" si="40"/>
        <v>0.41176470588235292</v>
      </c>
      <c r="AL25" s="39">
        <f t="shared" si="40"/>
        <v>0.17647058823529413</v>
      </c>
      <c r="AM25" s="42">
        <f t="shared" ref="AM25:AR25" si="41">AM13/22</f>
        <v>0.27272727272727271</v>
      </c>
      <c r="AN25" s="46">
        <f t="shared" si="41"/>
        <v>0.13636363636363635</v>
      </c>
      <c r="AO25" s="46">
        <f t="shared" si="41"/>
        <v>0.18181818181818182</v>
      </c>
      <c r="AP25" s="46">
        <f t="shared" si="41"/>
        <v>0.18181818181818182</v>
      </c>
      <c r="AQ25" s="46">
        <f t="shared" si="41"/>
        <v>0.18181818181818182</v>
      </c>
      <c r="AR25" s="48">
        <f t="shared" si="41"/>
        <v>4.5454545454545456E-2</v>
      </c>
      <c r="AS25" s="42">
        <f t="shared" ref="AS25:AX25" si="42">AS13/15</f>
        <v>0.26666666666666666</v>
      </c>
      <c r="AT25" s="46">
        <f t="shared" si="42"/>
        <v>0.13333333333333333</v>
      </c>
      <c r="AU25" s="46">
        <f t="shared" si="42"/>
        <v>0.33333333333333331</v>
      </c>
      <c r="AV25" s="46">
        <f t="shared" si="42"/>
        <v>6.6666666666666666E-2</v>
      </c>
      <c r="AW25" s="46">
        <f t="shared" si="42"/>
        <v>0.13333333333333333</v>
      </c>
      <c r="AX25" s="46">
        <f t="shared" si="42"/>
        <v>6.6666666666666666E-2</v>
      </c>
      <c r="AY25" s="42">
        <f t="shared" si="20"/>
        <v>0.1</v>
      </c>
      <c r="AZ25" s="46">
        <f t="shared" si="20"/>
        <v>0.35</v>
      </c>
      <c r="BA25" s="46">
        <f t="shared" si="20"/>
        <v>0.25</v>
      </c>
      <c r="BB25" s="46">
        <f t="shared" si="20"/>
        <v>0.25</v>
      </c>
      <c r="BC25" s="46">
        <f t="shared" si="20"/>
        <v>0.05</v>
      </c>
      <c r="BD25" s="46">
        <f t="shared" si="20"/>
        <v>0</v>
      </c>
      <c r="BE25" s="42">
        <f t="shared" si="21"/>
        <v>0.08</v>
      </c>
      <c r="BF25" s="46">
        <f t="shared" si="21"/>
        <v>0.16</v>
      </c>
      <c r="BG25" s="46">
        <f t="shared" si="21"/>
        <v>0.36</v>
      </c>
      <c r="BH25" s="46">
        <f t="shared" si="21"/>
        <v>0.16</v>
      </c>
      <c r="BI25" s="46">
        <f t="shared" si="21"/>
        <v>0.16</v>
      </c>
      <c r="BJ25" s="48">
        <f t="shared" si="21"/>
        <v>0.08</v>
      </c>
      <c r="BK25" s="46">
        <f t="shared" ref="BK25:BP25" si="43">BK13/13</f>
        <v>0.15384615384615385</v>
      </c>
      <c r="BL25" s="46">
        <f t="shared" si="43"/>
        <v>7.6923076923076927E-2</v>
      </c>
      <c r="BM25" s="46">
        <f t="shared" si="43"/>
        <v>0.30769230769230771</v>
      </c>
      <c r="BN25" s="46">
        <f t="shared" si="43"/>
        <v>0.23076923076923078</v>
      </c>
      <c r="BO25" s="46">
        <f t="shared" si="43"/>
        <v>0.15384615384615385</v>
      </c>
      <c r="BP25" s="48">
        <f t="shared" si="43"/>
        <v>7.6923076923076927E-2</v>
      </c>
      <c r="BQ25" s="46">
        <f t="shared" si="23"/>
        <v>0</v>
      </c>
      <c r="BR25" s="46">
        <f t="shared" si="23"/>
        <v>0.14285714285714285</v>
      </c>
      <c r="BS25" s="46">
        <f t="shared" si="23"/>
        <v>0.21428571428571427</v>
      </c>
      <c r="BT25" s="46">
        <f t="shared" si="23"/>
        <v>0.42857142857142855</v>
      </c>
      <c r="BU25" s="46">
        <f t="shared" si="23"/>
        <v>0.14285714285714285</v>
      </c>
      <c r="BV25" s="48">
        <f t="shared" si="23"/>
        <v>7.1428571428571425E-2</v>
      </c>
    </row>
    <row r="26" spans="2:82" ht="15.75" x14ac:dyDescent="0.25">
      <c r="C26" s="62" t="s">
        <v>86</v>
      </c>
      <c r="D26" s="62" t="s">
        <v>87</v>
      </c>
      <c r="E26" s="62" t="s">
        <v>89</v>
      </c>
      <c r="F26" s="62" t="s">
        <v>88</v>
      </c>
      <c r="G26" s="62" t="s">
        <v>90</v>
      </c>
      <c r="H26" s="62" t="s">
        <v>91</v>
      </c>
      <c r="I26" s="62" t="s">
        <v>92</v>
      </c>
      <c r="J26" s="2" t="s">
        <v>93</v>
      </c>
      <c r="K26" s="3" t="s">
        <v>9</v>
      </c>
    </row>
    <row r="27" spans="2:82" x14ac:dyDescent="0.25">
      <c r="B27" s="7" t="s">
        <v>21</v>
      </c>
      <c r="C27" s="7">
        <v>12</v>
      </c>
      <c r="D27">
        <v>17</v>
      </c>
      <c r="E27" s="7">
        <v>22</v>
      </c>
      <c r="F27" s="7">
        <v>15</v>
      </c>
      <c r="G27" s="7">
        <v>20</v>
      </c>
      <c r="H27" s="7">
        <v>25</v>
      </c>
      <c r="I27" s="7">
        <v>13</v>
      </c>
      <c r="J27" s="7">
        <v>14</v>
      </c>
    </row>
    <row r="28" spans="2:82" x14ac:dyDescent="0.25">
      <c r="B28" s="7" t="s">
        <v>22</v>
      </c>
      <c r="C28" s="7">
        <v>440</v>
      </c>
      <c r="D28">
        <v>626</v>
      </c>
      <c r="E28" s="7">
        <v>883</v>
      </c>
      <c r="F28" s="7">
        <v>585</v>
      </c>
      <c r="G28" s="7">
        <v>772</v>
      </c>
      <c r="H28" s="7">
        <v>1016</v>
      </c>
      <c r="I28" s="7">
        <v>484</v>
      </c>
      <c r="J28" s="7">
        <v>559</v>
      </c>
    </row>
    <row r="29" spans="2:82" x14ac:dyDescent="0.25">
      <c r="B29" s="7" t="s">
        <v>23</v>
      </c>
      <c r="C29" s="7">
        <v>5.34</v>
      </c>
      <c r="E29" s="7">
        <v>4.08</v>
      </c>
      <c r="F29" s="7">
        <v>4.4000000000000004</v>
      </c>
      <c r="G29" s="7">
        <v>5.32</v>
      </c>
      <c r="H29" s="7">
        <v>4.51</v>
      </c>
      <c r="I29" s="7">
        <v>3.91</v>
      </c>
      <c r="J29" s="7">
        <v>5.89</v>
      </c>
    </row>
    <row r="30" spans="2:82" x14ac:dyDescent="0.25">
      <c r="B30" s="7" t="s">
        <v>24</v>
      </c>
      <c r="C30" s="7">
        <v>36.67</v>
      </c>
      <c r="D30">
        <v>36.82</v>
      </c>
      <c r="E30" s="7">
        <v>40.14</v>
      </c>
      <c r="F30" s="7">
        <v>39</v>
      </c>
      <c r="G30" s="7">
        <v>38.6</v>
      </c>
      <c r="H30" s="7">
        <v>40.64</v>
      </c>
      <c r="I30" s="7">
        <v>37.229999999999997</v>
      </c>
      <c r="J30" s="7">
        <v>39.93</v>
      </c>
    </row>
    <row r="31" spans="2:82" x14ac:dyDescent="0.25">
      <c r="B31" s="7" t="s">
        <v>25</v>
      </c>
      <c r="C31" s="7">
        <v>28</v>
      </c>
      <c r="D31">
        <v>27</v>
      </c>
      <c r="E31" s="7">
        <v>33</v>
      </c>
      <c r="F31" s="7">
        <v>33</v>
      </c>
      <c r="G31" s="7">
        <v>28</v>
      </c>
      <c r="H31" s="7">
        <v>29</v>
      </c>
      <c r="I31" s="7">
        <v>30</v>
      </c>
      <c r="J31" s="7">
        <v>31</v>
      </c>
    </row>
    <row r="32" spans="2:82" x14ac:dyDescent="0.25">
      <c r="B32" s="7" t="s">
        <v>26</v>
      </c>
      <c r="C32" s="7">
        <v>34</v>
      </c>
      <c r="E32" s="7">
        <v>37</v>
      </c>
      <c r="F32" s="7">
        <v>36</v>
      </c>
      <c r="G32" s="7">
        <v>34</v>
      </c>
      <c r="H32" s="7">
        <v>37</v>
      </c>
      <c r="I32" s="7">
        <v>34.5</v>
      </c>
      <c r="J32" s="7">
        <v>36.5</v>
      </c>
    </row>
    <row r="33" spans="2:11" x14ac:dyDescent="0.25">
      <c r="B33" s="7" t="s">
        <v>27</v>
      </c>
      <c r="C33" s="7">
        <v>35</v>
      </c>
      <c r="E33" s="7">
        <v>39.5</v>
      </c>
      <c r="F33" s="7">
        <v>39</v>
      </c>
      <c r="G33" s="7">
        <v>38</v>
      </c>
      <c r="H33" s="7">
        <v>39</v>
      </c>
      <c r="I33" s="7">
        <v>37</v>
      </c>
      <c r="J33" s="7">
        <v>39</v>
      </c>
    </row>
    <row r="34" spans="2:11" x14ac:dyDescent="0.25">
      <c r="B34" s="7" t="s">
        <v>28</v>
      </c>
      <c r="C34" s="7">
        <v>40.5</v>
      </c>
      <c r="E34" s="7">
        <v>42.25</v>
      </c>
      <c r="F34" s="7">
        <v>41</v>
      </c>
      <c r="G34" s="7">
        <v>42.75</v>
      </c>
      <c r="H34" s="7">
        <v>44.5</v>
      </c>
      <c r="I34" s="7">
        <v>40.5</v>
      </c>
      <c r="J34" s="7">
        <v>43</v>
      </c>
    </row>
    <row r="35" spans="2:11" x14ac:dyDescent="0.25">
      <c r="B35" s="7" t="s">
        <v>29</v>
      </c>
      <c r="C35" s="7">
        <v>49</v>
      </c>
      <c r="D35">
        <v>54</v>
      </c>
      <c r="E35" s="7">
        <v>49</v>
      </c>
      <c r="F35" s="7">
        <v>48</v>
      </c>
      <c r="G35" s="7">
        <v>49</v>
      </c>
      <c r="H35" s="7">
        <v>48</v>
      </c>
      <c r="I35" s="7">
        <v>44</v>
      </c>
      <c r="J35" s="7">
        <v>56</v>
      </c>
    </row>
    <row r="37" spans="2:11" x14ac:dyDescent="0.25">
      <c r="B37" s="7" t="s">
        <v>30</v>
      </c>
    </row>
    <row r="42" spans="2:11" x14ac:dyDescent="0.25">
      <c r="B42" t="s">
        <v>31</v>
      </c>
    </row>
    <row r="44" spans="2:11" x14ac:dyDescent="0.25">
      <c r="C44" s="53" t="s">
        <v>11</v>
      </c>
      <c r="D44" s="53" t="s">
        <v>12</v>
      </c>
      <c r="E44" s="53" t="s">
        <v>13</v>
      </c>
      <c r="F44" s="53" t="s">
        <v>14</v>
      </c>
      <c r="G44" s="53" t="s">
        <v>15</v>
      </c>
      <c r="H44" s="53" t="s">
        <v>16</v>
      </c>
      <c r="I44" s="53" t="s">
        <v>18</v>
      </c>
      <c r="J44" s="53" t="s">
        <v>17</v>
      </c>
    </row>
    <row r="45" spans="2:11" ht="15.75" x14ac:dyDescent="0.25">
      <c r="C45" s="62" t="s">
        <v>86</v>
      </c>
      <c r="D45" s="62" t="s">
        <v>87</v>
      </c>
      <c r="E45" s="62" t="s">
        <v>89</v>
      </c>
      <c r="F45" s="62" t="s">
        <v>88</v>
      </c>
      <c r="G45" s="62" t="s">
        <v>90</v>
      </c>
      <c r="H45" s="62" t="s">
        <v>91</v>
      </c>
      <c r="I45" s="62" t="s">
        <v>92</v>
      </c>
      <c r="J45" s="2" t="s">
        <v>93</v>
      </c>
      <c r="K45" s="3" t="s">
        <v>9</v>
      </c>
    </row>
    <row r="46" spans="2:11" x14ac:dyDescent="0.25">
      <c r="B46" t="s">
        <v>32</v>
      </c>
      <c r="C46" s="7">
        <v>10</v>
      </c>
      <c r="D46">
        <v>14</v>
      </c>
      <c r="E46" s="7">
        <v>14</v>
      </c>
      <c r="F46" s="7">
        <v>12</v>
      </c>
      <c r="G46" s="7">
        <v>15</v>
      </c>
      <c r="H46" s="7">
        <v>13</v>
      </c>
      <c r="I46" s="7">
        <v>7</v>
      </c>
      <c r="J46" s="7">
        <v>9</v>
      </c>
      <c r="K46">
        <f>SUM(C46:J46)</f>
        <v>94</v>
      </c>
    </row>
    <row r="47" spans="2:11" x14ac:dyDescent="0.25">
      <c r="B47" t="s">
        <v>33</v>
      </c>
      <c r="C47" s="7">
        <v>2</v>
      </c>
      <c r="D47">
        <v>3</v>
      </c>
      <c r="E47" s="7">
        <v>8</v>
      </c>
      <c r="F47" s="7">
        <v>3</v>
      </c>
      <c r="G47" s="7">
        <v>5</v>
      </c>
      <c r="H47" s="7">
        <v>12</v>
      </c>
      <c r="I47" s="7">
        <v>6</v>
      </c>
      <c r="J47" s="7">
        <v>5</v>
      </c>
      <c r="K47">
        <f>SUM(C47:J47)</f>
        <v>44</v>
      </c>
    </row>
    <row r="52" spans="2:12" x14ac:dyDescent="0.25">
      <c r="B52" t="s">
        <v>34</v>
      </c>
    </row>
    <row r="53" spans="2:12" x14ac:dyDescent="0.25">
      <c r="C53" s="53" t="s">
        <v>11</v>
      </c>
      <c r="D53" s="53" t="s">
        <v>12</v>
      </c>
      <c r="E53" s="53" t="s">
        <v>13</v>
      </c>
      <c r="F53" s="53" t="s">
        <v>14</v>
      </c>
      <c r="G53" s="53" t="s">
        <v>15</v>
      </c>
      <c r="H53" s="53" t="s">
        <v>16</v>
      </c>
      <c r="I53" s="53" t="s">
        <v>18</v>
      </c>
      <c r="J53" s="53" t="s">
        <v>17</v>
      </c>
    </row>
    <row r="54" spans="2:12" ht="30" x14ac:dyDescent="0.25">
      <c r="C54" s="62" t="s">
        <v>86</v>
      </c>
      <c r="D54" s="62" t="s">
        <v>87</v>
      </c>
      <c r="E54" s="62" t="s">
        <v>89</v>
      </c>
      <c r="F54" s="62" t="s">
        <v>88</v>
      </c>
      <c r="G54" s="62" t="s">
        <v>90</v>
      </c>
      <c r="H54" s="62" t="s">
        <v>91</v>
      </c>
      <c r="I54" s="62" t="s">
        <v>92</v>
      </c>
      <c r="J54" s="2" t="s">
        <v>93</v>
      </c>
      <c r="K54" s="3" t="s">
        <v>9</v>
      </c>
      <c r="L54" s="9" t="s">
        <v>77</v>
      </c>
    </row>
    <row r="55" spans="2:12" x14ac:dyDescent="0.25">
      <c r="B55" s="8" t="s">
        <v>44</v>
      </c>
      <c r="C55" s="7">
        <v>0</v>
      </c>
      <c r="D55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>
        <f>SUM(C55:J55)</f>
        <v>0</v>
      </c>
      <c r="L55">
        <v>2</v>
      </c>
    </row>
    <row r="56" spans="2:12" x14ac:dyDescent="0.25">
      <c r="B56" s="8" t="s">
        <v>45</v>
      </c>
      <c r="C56" s="7">
        <v>3</v>
      </c>
      <c r="D56">
        <v>6</v>
      </c>
      <c r="E56" s="7">
        <v>5</v>
      </c>
      <c r="F56" s="7">
        <v>1</v>
      </c>
      <c r="G56" s="7">
        <v>4</v>
      </c>
      <c r="H56" s="7">
        <v>4</v>
      </c>
      <c r="I56" s="7">
        <v>3</v>
      </c>
      <c r="J56" s="7">
        <v>2</v>
      </c>
      <c r="K56">
        <f t="shared" ref="K56:K60" si="44">SUM(C56:J56)</f>
        <v>28</v>
      </c>
      <c r="L56">
        <v>66</v>
      </c>
    </row>
    <row r="57" spans="2:12" ht="30" x14ac:dyDescent="0.25">
      <c r="B57" s="8" t="s">
        <v>46</v>
      </c>
      <c r="C57" s="7">
        <v>0</v>
      </c>
      <c r="D57">
        <v>2</v>
      </c>
      <c r="E57" s="7">
        <v>2</v>
      </c>
      <c r="F57" s="7">
        <v>1</v>
      </c>
      <c r="G57" s="7">
        <v>3</v>
      </c>
      <c r="H57" s="7">
        <v>4</v>
      </c>
      <c r="I57" s="7">
        <v>2</v>
      </c>
      <c r="J57" s="7">
        <v>1</v>
      </c>
      <c r="K57">
        <f t="shared" si="44"/>
        <v>15</v>
      </c>
      <c r="L57">
        <v>18</v>
      </c>
    </row>
    <row r="58" spans="2:12" ht="30" x14ac:dyDescent="0.25">
      <c r="B58" s="8" t="s">
        <v>47</v>
      </c>
      <c r="C58" s="7">
        <v>4</v>
      </c>
      <c r="D58">
        <v>1</v>
      </c>
      <c r="E58" s="7">
        <v>6</v>
      </c>
      <c r="F58" s="7">
        <v>4</v>
      </c>
      <c r="G58" s="7">
        <v>4</v>
      </c>
      <c r="H58" s="7">
        <v>4</v>
      </c>
      <c r="I58" s="7">
        <v>1</v>
      </c>
      <c r="J58" s="7">
        <v>4</v>
      </c>
      <c r="K58">
        <f t="shared" si="44"/>
        <v>28</v>
      </c>
      <c r="L58">
        <v>23</v>
      </c>
    </row>
    <row r="59" spans="2:12" ht="30" x14ac:dyDescent="0.25">
      <c r="B59" s="8" t="s">
        <v>48</v>
      </c>
      <c r="C59" s="7">
        <v>0</v>
      </c>
      <c r="D59">
        <v>5</v>
      </c>
      <c r="E59" s="7">
        <v>5</v>
      </c>
      <c r="F59" s="7">
        <v>3</v>
      </c>
      <c r="G59" s="7">
        <v>1</v>
      </c>
      <c r="H59" s="7">
        <v>7</v>
      </c>
      <c r="I59" s="7">
        <v>4</v>
      </c>
      <c r="J59" s="7">
        <v>4</v>
      </c>
      <c r="K59">
        <f t="shared" si="44"/>
        <v>29</v>
      </c>
      <c r="L59">
        <v>21</v>
      </c>
    </row>
    <row r="60" spans="2:12" ht="30" x14ac:dyDescent="0.25">
      <c r="B60" s="8" t="s">
        <v>49</v>
      </c>
      <c r="C60" s="7">
        <v>5</v>
      </c>
      <c r="D60">
        <v>3</v>
      </c>
      <c r="E60" s="7">
        <v>4</v>
      </c>
      <c r="F60" s="7">
        <v>6</v>
      </c>
      <c r="G60" s="7">
        <v>8</v>
      </c>
      <c r="H60" s="7">
        <v>6</v>
      </c>
      <c r="I60" s="7">
        <v>3</v>
      </c>
      <c r="J60" s="7">
        <v>3</v>
      </c>
      <c r="K60">
        <f t="shared" si="44"/>
        <v>38</v>
      </c>
      <c r="L60">
        <v>18</v>
      </c>
    </row>
    <row r="67" spans="1:12" x14ac:dyDescent="0.25">
      <c r="B67" t="s">
        <v>35</v>
      </c>
    </row>
    <row r="70" spans="1:12" x14ac:dyDescent="0.25">
      <c r="C70" s="53" t="s">
        <v>11</v>
      </c>
      <c r="D70" s="53" t="s">
        <v>12</v>
      </c>
      <c r="E70" s="53" t="s">
        <v>13</v>
      </c>
      <c r="F70" s="53" t="s">
        <v>14</v>
      </c>
      <c r="G70" s="53" t="s">
        <v>15</v>
      </c>
      <c r="H70" s="53" t="s">
        <v>16</v>
      </c>
      <c r="I70" s="53" t="s">
        <v>18</v>
      </c>
      <c r="J70" s="53" t="s">
        <v>17</v>
      </c>
    </row>
    <row r="71" spans="1:12" ht="60" x14ac:dyDescent="0.25">
      <c r="B71" s="9" t="s">
        <v>79</v>
      </c>
      <c r="C71" s="62" t="s">
        <v>86</v>
      </c>
      <c r="D71" s="62" t="s">
        <v>87</v>
      </c>
      <c r="E71" s="62" t="s">
        <v>89</v>
      </c>
      <c r="F71" s="62" t="s">
        <v>88</v>
      </c>
      <c r="G71" s="62" t="s">
        <v>90</v>
      </c>
      <c r="H71" s="62" t="s">
        <v>91</v>
      </c>
      <c r="I71" s="62" t="s">
        <v>92</v>
      </c>
      <c r="J71" s="2" t="s">
        <v>93</v>
      </c>
      <c r="K71" s="3" t="s">
        <v>9</v>
      </c>
    </row>
    <row r="72" spans="1:12" x14ac:dyDescent="0.25">
      <c r="A72" s="71" t="s">
        <v>41</v>
      </c>
      <c r="B72" s="7" t="s">
        <v>37</v>
      </c>
      <c r="C72" s="7">
        <v>0</v>
      </c>
      <c r="D72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11">
        <f>SUM(C72:J72)</f>
        <v>0</v>
      </c>
      <c r="L72" s="61">
        <f>K72/138</f>
        <v>0</v>
      </c>
    </row>
    <row r="73" spans="1:12" x14ac:dyDescent="0.25">
      <c r="A73" s="71"/>
      <c r="B73" s="7" t="s">
        <v>38</v>
      </c>
      <c r="C73" s="7">
        <v>0</v>
      </c>
      <c r="D73">
        <v>1</v>
      </c>
      <c r="E73" s="7">
        <v>1</v>
      </c>
      <c r="F73" s="7">
        <v>0</v>
      </c>
      <c r="G73" s="7">
        <v>0</v>
      </c>
      <c r="H73" s="7">
        <v>0</v>
      </c>
      <c r="I73" s="7">
        <v>0</v>
      </c>
      <c r="J73" s="7">
        <v>1</v>
      </c>
      <c r="K73" s="11">
        <f t="shared" ref="K73:K75" si="45">SUM(C73:J73)</f>
        <v>3</v>
      </c>
      <c r="L73" s="61">
        <f t="shared" ref="L73:L75" si="46">K73/138</f>
        <v>2.1739130434782608E-2</v>
      </c>
    </row>
    <row r="74" spans="1:12" x14ac:dyDescent="0.25">
      <c r="A74" s="71"/>
      <c r="B74" s="7" t="s">
        <v>39</v>
      </c>
      <c r="C74" s="7">
        <v>0</v>
      </c>
      <c r="D74">
        <v>0</v>
      </c>
      <c r="E74" s="7">
        <v>3</v>
      </c>
      <c r="F74" s="7">
        <v>0</v>
      </c>
      <c r="G74" s="7">
        <v>0</v>
      </c>
      <c r="H74" s="7">
        <v>2</v>
      </c>
      <c r="I74" s="7">
        <v>0</v>
      </c>
      <c r="J74" s="7">
        <v>0</v>
      </c>
      <c r="K74" s="11">
        <f t="shared" si="45"/>
        <v>5</v>
      </c>
      <c r="L74" s="61">
        <f t="shared" si="46"/>
        <v>3.6231884057971016E-2</v>
      </c>
    </row>
    <row r="75" spans="1:12" x14ac:dyDescent="0.25">
      <c r="A75" s="71"/>
      <c r="B75" s="7" t="s">
        <v>40</v>
      </c>
      <c r="C75" s="7">
        <v>12</v>
      </c>
      <c r="D75">
        <v>16</v>
      </c>
      <c r="E75" s="7">
        <v>18</v>
      </c>
      <c r="F75" s="7">
        <v>15</v>
      </c>
      <c r="G75" s="7">
        <v>20</v>
      </c>
      <c r="H75" s="7">
        <v>23</v>
      </c>
      <c r="I75" s="7">
        <v>13</v>
      </c>
      <c r="J75" s="7">
        <v>13</v>
      </c>
      <c r="K75" s="11">
        <f t="shared" si="45"/>
        <v>130</v>
      </c>
      <c r="L75" s="61">
        <f t="shared" si="46"/>
        <v>0.94202898550724634</v>
      </c>
    </row>
    <row r="76" spans="1:12" x14ac:dyDescent="0.25">
      <c r="A76" s="53"/>
      <c r="B76" s="7"/>
      <c r="K76" s="11"/>
    </row>
    <row r="77" spans="1:12" ht="90" x14ac:dyDescent="0.25">
      <c r="B77" s="58" t="s">
        <v>80</v>
      </c>
      <c r="K77" s="11"/>
    </row>
    <row r="78" spans="1:12" x14ac:dyDescent="0.25">
      <c r="A78" s="71" t="s">
        <v>42</v>
      </c>
      <c r="B78" s="7" t="s">
        <v>37</v>
      </c>
      <c r="C78" s="7">
        <v>0</v>
      </c>
      <c r="D78">
        <v>4</v>
      </c>
      <c r="E78" s="7">
        <v>2</v>
      </c>
      <c r="F78" s="7">
        <v>1</v>
      </c>
      <c r="G78" s="7">
        <v>0</v>
      </c>
      <c r="H78" s="7">
        <v>2</v>
      </c>
      <c r="I78" s="7">
        <v>3</v>
      </c>
      <c r="J78" s="7">
        <v>1</v>
      </c>
      <c r="K78" s="11">
        <f>SUM(C78:J78)</f>
        <v>13</v>
      </c>
      <c r="L78" s="61">
        <f>K78/138</f>
        <v>9.420289855072464E-2</v>
      </c>
    </row>
    <row r="79" spans="1:12" x14ac:dyDescent="0.25">
      <c r="A79" s="71"/>
      <c r="B79" s="7" t="s">
        <v>38</v>
      </c>
      <c r="C79" s="7">
        <v>5</v>
      </c>
      <c r="D79">
        <v>7</v>
      </c>
      <c r="E79" s="7">
        <v>11</v>
      </c>
      <c r="F79" s="7">
        <v>6</v>
      </c>
      <c r="G79" s="7">
        <v>8</v>
      </c>
      <c r="H79" s="7">
        <v>19</v>
      </c>
      <c r="I79" s="7">
        <v>5</v>
      </c>
      <c r="J79" s="7">
        <v>4</v>
      </c>
      <c r="K79" s="11">
        <f t="shared" ref="K79:K81" si="47">SUM(C79:J79)</f>
        <v>65</v>
      </c>
      <c r="L79" s="61">
        <f t="shared" ref="L79:L81" si="48">K79/138</f>
        <v>0.47101449275362317</v>
      </c>
    </row>
    <row r="80" spans="1:12" x14ac:dyDescent="0.25">
      <c r="A80" s="71"/>
      <c r="B80" s="7" t="s">
        <v>39</v>
      </c>
      <c r="C80" s="7">
        <v>4</v>
      </c>
      <c r="D80">
        <v>4</v>
      </c>
      <c r="E80" s="7">
        <v>8</v>
      </c>
      <c r="F80" s="7">
        <v>3</v>
      </c>
      <c r="G80" s="7">
        <v>7</v>
      </c>
      <c r="H80" s="7">
        <v>3</v>
      </c>
      <c r="I80" s="7">
        <v>5</v>
      </c>
      <c r="J80" s="7">
        <v>5</v>
      </c>
      <c r="K80" s="11">
        <f t="shared" si="47"/>
        <v>39</v>
      </c>
      <c r="L80" s="61">
        <f t="shared" si="48"/>
        <v>0.28260869565217389</v>
      </c>
    </row>
    <row r="81" spans="1:12" x14ac:dyDescent="0.25">
      <c r="A81" s="71"/>
      <c r="B81" s="7" t="s">
        <v>40</v>
      </c>
      <c r="C81" s="7">
        <v>3</v>
      </c>
      <c r="D81">
        <v>2</v>
      </c>
      <c r="E81" s="7">
        <v>1</v>
      </c>
      <c r="F81" s="7">
        <v>5</v>
      </c>
      <c r="G81" s="7">
        <v>5</v>
      </c>
      <c r="H81" s="7">
        <v>1</v>
      </c>
      <c r="I81" s="7">
        <v>0</v>
      </c>
      <c r="J81" s="7">
        <v>4</v>
      </c>
      <c r="K81" s="11">
        <f t="shared" si="47"/>
        <v>21</v>
      </c>
      <c r="L81" s="61">
        <f t="shared" si="48"/>
        <v>0.15217391304347827</v>
      </c>
    </row>
    <row r="83" spans="1:12" ht="75" x14ac:dyDescent="0.25">
      <c r="B83" s="9" t="s">
        <v>82</v>
      </c>
    </row>
    <row r="84" spans="1:12" x14ac:dyDescent="0.25">
      <c r="A84" s="71" t="s">
        <v>51</v>
      </c>
      <c r="B84" s="7" t="s">
        <v>37</v>
      </c>
      <c r="C84" s="7">
        <v>2</v>
      </c>
      <c r="D84">
        <v>4</v>
      </c>
      <c r="E84" s="7">
        <v>1</v>
      </c>
      <c r="F84" s="7">
        <v>0</v>
      </c>
      <c r="G84" s="7">
        <v>3</v>
      </c>
      <c r="H84" s="7">
        <v>2</v>
      </c>
      <c r="I84" s="7">
        <v>1</v>
      </c>
      <c r="J84" s="7">
        <v>0</v>
      </c>
      <c r="K84" s="11">
        <f>SUM(C84:J84)</f>
        <v>13</v>
      </c>
      <c r="L84" s="61">
        <f>K84/138</f>
        <v>9.420289855072464E-2</v>
      </c>
    </row>
    <row r="85" spans="1:12" x14ac:dyDescent="0.25">
      <c r="A85" s="71"/>
      <c r="B85" s="7" t="s">
        <v>38</v>
      </c>
      <c r="C85" s="7">
        <v>9</v>
      </c>
      <c r="D85">
        <v>10</v>
      </c>
      <c r="E85" s="7">
        <v>10</v>
      </c>
      <c r="F85" s="7">
        <v>4</v>
      </c>
      <c r="G85" s="7">
        <v>12</v>
      </c>
      <c r="H85" s="7">
        <v>13</v>
      </c>
      <c r="I85" s="7">
        <v>7</v>
      </c>
      <c r="J85" s="7">
        <v>5</v>
      </c>
      <c r="K85" s="11">
        <f t="shared" ref="K85:K93" si="49">SUM(C85:J85)</f>
        <v>70</v>
      </c>
      <c r="L85" s="61">
        <f t="shared" ref="L85:L87" si="50">K85/138</f>
        <v>0.50724637681159424</v>
      </c>
    </row>
    <row r="86" spans="1:12" x14ac:dyDescent="0.25">
      <c r="A86" s="71"/>
      <c r="B86" s="7" t="s">
        <v>39</v>
      </c>
      <c r="C86" s="7">
        <v>1</v>
      </c>
      <c r="D86">
        <v>3</v>
      </c>
      <c r="E86" s="7">
        <v>8</v>
      </c>
      <c r="F86" s="7">
        <v>6</v>
      </c>
      <c r="G86" s="7">
        <v>4</v>
      </c>
      <c r="H86" s="7">
        <v>10</v>
      </c>
      <c r="I86" s="7">
        <v>5</v>
      </c>
      <c r="J86" s="7">
        <v>9</v>
      </c>
      <c r="K86" s="11">
        <f t="shared" si="49"/>
        <v>46</v>
      </c>
      <c r="L86" s="61">
        <f t="shared" si="50"/>
        <v>0.33333333333333331</v>
      </c>
    </row>
    <row r="87" spans="1:12" x14ac:dyDescent="0.25">
      <c r="A87" s="71"/>
      <c r="B87" s="7" t="s">
        <v>40</v>
      </c>
      <c r="C87" s="7">
        <v>0</v>
      </c>
      <c r="D87">
        <v>0</v>
      </c>
      <c r="E87" s="7">
        <v>3</v>
      </c>
      <c r="F87" s="7">
        <v>5</v>
      </c>
      <c r="G87" s="7">
        <v>1</v>
      </c>
      <c r="H87" s="7">
        <v>0</v>
      </c>
      <c r="I87" s="7">
        <v>0</v>
      </c>
      <c r="J87" s="7">
        <v>0</v>
      </c>
      <c r="K87" s="11">
        <f t="shared" si="49"/>
        <v>9</v>
      </c>
      <c r="L87" s="61">
        <f t="shared" si="50"/>
        <v>6.5217391304347824E-2</v>
      </c>
    </row>
    <row r="88" spans="1:12" x14ac:dyDescent="0.25">
      <c r="K88" s="11"/>
    </row>
    <row r="89" spans="1:12" ht="75" x14ac:dyDescent="0.25">
      <c r="B89" s="9" t="s">
        <v>81</v>
      </c>
      <c r="K89" s="11"/>
    </row>
    <row r="90" spans="1:12" x14ac:dyDescent="0.25">
      <c r="A90" s="71" t="s">
        <v>53</v>
      </c>
      <c r="B90" s="7" t="s">
        <v>37</v>
      </c>
      <c r="C90" s="7">
        <v>1</v>
      </c>
      <c r="D90">
        <v>3</v>
      </c>
      <c r="E90" s="7">
        <v>3</v>
      </c>
      <c r="F90" s="7">
        <v>0</v>
      </c>
      <c r="G90" s="7">
        <v>1</v>
      </c>
      <c r="H90" s="7">
        <v>2</v>
      </c>
      <c r="I90" s="7">
        <v>2</v>
      </c>
      <c r="J90" s="7">
        <v>0</v>
      </c>
      <c r="K90" s="11">
        <f t="shared" si="49"/>
        <v>12</v>
      </c>
      <c r="L90" s="61">
        <f>K90/138</f>
        <v>8.6956521739130432E-2</v>
      </c>
    </row>
    <row r="91" spans="1:12" x14ac:dyDescent="0.25">
      <c r="A91" s="71"/>
      <c r="B91" s="7" t="s">
        <v>38</v>
      </c>
      <c r="C91" s="7">
        <v>5</v>
      </c>
      <c r="D91">
        <v>10</v>
      </c>
      <c r="E91" s="7">
        <v>7</v>
      </c>
      <c r="F91" s="7">
        <v>3</v>
      </c>
      <c r="G91" s="7">
        <v>7</v>
      </c>
      <c r="H91" s="7">
        <v>14</v>
      </c>
      <c r="I91" s="7">
        <v>6</v>
      </c>
      <c r="J91" s="7">
        <v>6</v>
      </c>
      <c r="K91" s="11">
        <f t="shared" si="49"/>
        <v>58</v>
      </c>
      <c r="L91" s="61">
        <f t="shared" ref="L91:L93" si="51">K91/138</f>
        <v>0.42028985507246375</v>
      </c>
    </row>
    <row r="92" spans="1:12" x14ac:dyDescent="0.25">
      <c r="A92" s="71"/>
      <c r="B92" s="7" t="s">
        <v>39</v>
      </c>
      <c r="C92" s="7">
        <v>6</v>
      </c>
      <c r="D92">
        <v>4</v>
      </c>
      <c r="E92" s="7">
        <v>9</v>
      </c>
      <c r="F92" s="7">
        <v>8</v>
      </c>
      <c r="G92" s="7">
        <v>10</v>
      </c>
      <c r="H92" s="7">
        <v>9</v>
      </c>
      <c r="I92" s="7">
        <v>4</v>
      </c>
      <c r="J92" s="7">
        <v>5</v>
      </c>
      <c r="K92" s="11">
        <f t="shared" si="49"/>
        <v>55</v>
      </c>
      <c r="L92" s="61">
        <f t="shared" si="51"/>
        <v>0.39855072463768115</v>
      </c>
    </row>
    <row r="93" spans="1:12" x14ac:dyDescent="0.25">
      <c r="A93" s="71"/>
      <c r="B93" s="7" t="s">
        <v>40</v>
      </c>
      <c r="C93" s="7">
        <v>0</v>
      </c>
      <c r="D93">
        <v>0</v>
      </c>
      <c r="E93" s="7">
        <v>3</v>
      </c>
      <c r="F93" s="7">
        <v>4</v>
      </c>
      <c r="G93" s="7">
        <v>2</v>
      </c>
      <c r="H93" s="7">
        <v>0</v>
      </c>
      <c r="I93" s="7">
        <v>1</v>
      </c>
      <c r="J93" s="7">
        <v>3</v>
      </c>
      <c r="K93" s="11">
        <f t="shared" si="49"/>
        <v>13</v>
      </c>
      <c r="L93" s="61">
        <f t="shared" si="51"/>
        <v>9.420289855072464E-2</v>
      </c>
    </row>
    <row r="97" spans="2:11" x14ac:dyDescent="0.25">
      <c r="B97" t="s">
        <v>54</v>
      </c>
    </row>
    <row r="100" spans="2:11" x14ac:dyDescent="0.25">
      <c r="C100" s="53" t="s">
        <v>11</v>
      </c>
      <c r="D100" s="53" t="s">
        <v>12</v>
      </c>
      <c r="E100" s="53" t="s">
        <v>13</v>
      </c>
      <c r="F100" s="53" t="s">
        <v>14</v>
      </c>
      <c r="G100" s="53" t="s">
        <v>15</v>
      </c>
      <c r="H100" s="53" t="s">
        <v>16</v>
      </c>
      <c r="I100" s="53" t="s">
        <v>18</v>
      </c>
      <c r="J100" s="53" t="s">
        <v>17</v>
      </c>
    </row>
    <row r="101" spans="2:11" ht="30" x14ac:dyDescent="0.25">
      <c r="B101" s="9" t="s">
        <v>55</v>
      </c>
      <c r="C101" s="53" t="s">
        <v>86</v>
      </c>
      <c r="D101" s="53" t="s">
        <v>87</v>
      </c>
      <c r="E101" s="53" t="s">
        <v>89</v>
      </c>
      <c r="F101" s="53" t="s">
        <v>88</v>
      </c>
      <c r="G101" s="53" t="s">
        <v>90</v>
      </c>
      <c r="H101" s="53" t="s">
        <v>91</v>
      </c>
      <c r="I101" s="53" t="s">
        <v>92</v>
      </c>
      <c r="J101" s="2" t="s">
        <v>93</v>
      </c>
      <c r="K101" s="3" t="s">
        <v>9</v>
      </c>
    </row>
    <row r="102" spans="2:11" x14ac:dyDescent="0.25">
      <c r="B102" s="7" t="s">
        <v>57</v>
      </c>
      <c r="C102" s="7">
        <v>11</v>
      </c>
      <c r="D102">
        <v>14</v>
      </c>
      <c r="E102" s="7">
        <v>13</v>
      </c>
      <c r="F102" s="7">
        <v>10</v>
      </c>
      <c r="G102" s="7">
        <v>19</v>
      </c>
      <c r="H102" s="7">
        <v>17</v>
      </c>
      <c r="I102" s="7">
        <v>6</v>
      </c>
      <c r="J102" s="7">
        <v>11</v>
      </c>
      <c r="K102" s="13">
        <f>SUM(C102:J102)</f>
        <v>101</v>
      </c>
    </row>
    <row r="103" spans="2:11" x14ac:dyDescent="0.25">
      <c r="B103" s="7" t="s">
        <v>58</v>
      </c>
      <c r="C103" s="7">
        <v>12</v>
      </c>
      <c r="D103">
        <v>15</v>
      </c>
      <c r="E103" s="7">
        <v>21</v>
      </c>
      <c r="F103" s="7">
        <v>13</v>
      </c>
      <c r="G103" s="7">
        <v>18</v>
      </c>
      <c r="H103" s="7">
        <v>25</v>
      </c>
      <c r="I103" s="7">
        <v>12</v>
      </c>
      <c r="J103" s="7">
        <v>14</v>
      </c>
      <c r="K103" s="13">
        <f t="shared" ref="K103:K106" si="52">SUM(C103:J103)</f>
        <v>130</v>
      </c>
    </row>
    <row r="104" spans="2:11" x14ac:dyDescent="0.25">
      <c r="B104" s="7" t="s">
        <v>59</v>
      </c>
      <c r="C104" s="7">
        <v>6</v>
      </c>
      <c r="D104">
        <v>10</v>
      </c>
      <c r="E104" s="7">
        <v>12</v>
      </c>
      <c r="F104" s="7">
        <v>9</v>
      </c>
      <c r="G104" s="7">
        <v>13</v>
      </c>
      <c r="H104" s="7">
        <v>13</v>
      </c>
      <c r="I104" s="7">
        <v>8</v>
      </c>
      <c r="J104" s="7">
        <v>9</v>
      </c>
      <c r="K104" s="13">
        <f t="shared" si="52"/>
        <v>80</v>
      </c>
    </row>
    <row r="105" spans="2:11" x14ac:dyDescent="0.25">
      <c r="B105" s="7" t="s">
        <v>60</v>
      </c>
      <c r="C105" s="7">
        <v>2</v>
      </c>
      <c r="D105">
        <v>4</v>
      </c>
      <c r="E105" s="7">
        <v>1</v>
      </c>
      <c r="F105" s="7">
        <v>3</v>
      </c>
      <c r="G105" s="7">
        <v>4</v>
      </c>
      <c r="H105" s="7">
        <v>5</v>
      </c>
      <c r="I105" s="7">
        <v>2</v>
      </c>
      <c r="J105" s="7">
        <v>2</v>
      </c>
      <c r="K105" s="13">
        <f t="shared" si="52"/>
        <v>23</v>
      </c>
    </row>
    <row r="106" spans="2:11" x14ac:dyDescent="0.25">
      <c r="B106" s="7" t="s">
        <v>56</v>
      </c>
      <c r="C106" s="7">
        <v>0</v>
      </c>
      <c r="D106">
        <v>0</v>
      </c>
      <c r="E106" s="7">
        <v>1</v>
      </c>
      <c r="F106" s="7">
        <v>1</v>
      </c>
      <c r="G106" s="7">
        <v>0</v>
      </c>
      <c r="H106" s="7">
        <v>3</v>
      </c>
      <c r="I106" s="7">
        <v>3</v>
      </c>
      <c r="J106" s="7">
        <v>1</v>
      </c>
      <c r="K106" s="13">
        <f t="shared" si="52"/>
        <v>9</v>
      </c>
    </row>
  </sheetData>
  <mergeCells count="36">
    <mergeCell ref="BK17:BP17"/>
    <mergeCell ref="BQ17:BV17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AG17:AL17"/>
    <mergeCell ref="AM17:AR17"/>
    <mergeCell ref="AS17:AX17"/>
    <mergeCell ref="AY17:BD17"/>
    <mergeCell ref="BE17:BJ17"/>
    <mergeCell ref="BK5:BP5"/>
    <mergeCell ref="BQ5:BV5"/>
    <mergeCell ref="AA6:AF6"/>
    <mergeCell ref="AG6:AL6"/>
    <mergeCell ref="AM6:AR6"/>
    <mergeCell ref="AS6:AX6"/>
    <mergeCell ref="AY6:BD6"/>
    <mergeCell ref="BE6:BJ6"/>
    <mergeCell ref="BK6:BP6"/>
    <mergeCell ref="BQ6:BV6"/>
    <mergeCell ref="AG5:AL5"/>
    <mergeCell ref="AM5:AR5"/>
    <mergeCell ref="AS5:AX5"/>
    <mergeCell ref="AY5:BD5"/>
    <mergeCell ref="BE5:BJ5"/>
    <mergeCell ref="A72:A75"/>
    <mergeCell ref="A78:A81"/>
    <mergeCell ref="A84:A87"/>
    <mergeCell ref="A90:A93"/>
    <mergeCell ref="AA5:AF5"/>
    <mergeCell ref="AA17:AF1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Folha1</vt:lpstr>
      <vt:lpstr>Folha2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2016-08-15T20:58:24Z</dcterms:modified>
</cp:coreProperties>
</file>